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curso DJ/"/>
    </mc:Choice>
  </mc:AlternateContent>
  <xr:revisionPtr revIDLastSave="0" documentId="13_ncr:1_{31B27324-ED36-F747-8E97-46084CEFE9D7}" xr6:coauthVersionLast="47" xr6:coauthVersionMax="47" xr10:uidLastSave="{00000000-0000-0000-0000-000000000000}"/>
  <bookViews>
    <workbookView xWindow="0" yWindow="500" windowWidth="28800" windowHeight="17500" activeTab="7" xr2:uid="{00000000-000D-0000-FFFF-FFFF00000000}"/>
  </bookViews>
  <sheets>
    <sheet name="DJ1835" sheetId="3" r:id="rId1"/>
    <sheet name="DJ1837" sheetId="8" r:id="rId2"/>
    <sheet name="DJ1879" sheetId="4" r:id="rId3"/>
    <sheet name="DJ1887" sheetId="6" r:id="rId4"/>
    <sheet name="DJ1943" sheetId="7" r:id="rId5"/>
    <sheet name="DJ1947" sheetId="2" r:id="rId6"/>
    <sheet name="DJ1948" sheetId="1" r:id="rId7"/>
    <sheet name="DJ1926" sheetId="9" r:id="rId8"/>
    <sheet name="DJ1847" sheetId="11" r:id="rId9"/>
  </sheets>
  <externalReferences>
    <externalReference r:id="rId10"/>
  </externalReferences>
  <definedNames>
    <definedName name="section0" localSheetId="1">'DJ1837'!$A$20</definedName>
    <definedName name="section1" localSheetId="0">'DJ1835'!#REF!</definedName>
    <definedName name="section2" localSheetId="0">'DJ1835'!#REF!</definedName>
    <definedName name="section3" localSheetId="0">'DJ1835'!$A$15</definedName>
    <definedName name="section4" localSheetId="7">'DJ1926'!#REF!</definedName>
    <definedName name="section5" localSheetId="7">'DJ1926'!#REF!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H57" i="1"/>
  <c r="D62" i="1"/>
  <c r="D61" i="1"/>
  <c r="D60" i="1"/>
  <c r="D59" i="1"/>
  <c r="D58" i="1"/>
  <c r="D57" i="1"/>
  <c r="E30" i="1"/>
  <c r="E28" i="1"/>
  <c r="E29" i="1"/>
  <c r="E27" i="1"/>
  <c r="E23" i="1"/>
  <c r="E21" i="1"/>
  <c r="E22" i="1"/>
  <c r="E20" i="1"/>
  <c r="O24" i="2"/>
  <c r="O23" i="2"/>
  <c r="D24" i="2"/>
  <c r="D23" i="2"/>
  <c r="D26" i="2" s="1"/>
  <c r="F9" i="2"/>
  <c r="G9" i="2"/>
  <c r="G8" i="2"/>
  <c r="G7" i="2"/>
  <c r="F8" i="2"/>
  <c r="F7" i="2"/>
  <c r="F48" i="7"/>
  <c r="E48" i="7"/>
  <c r="E25" i="7"/>
  <c r="E24" i="7"/>
  <c r="D25" i="7"/>
  <c r="D24" i="7"/>
  <c r="D16" i="7"/>
  <c r="D15" i="7"/>
  <c r="C64" i="6"/>
  <c r="N19" i="3"/>
  <c r="E26" i="2"/>
  <c r="F26" i="2"/>
  <c r="G26" i="2"/>
  <c r="H26" i="2"/>
  <c r="I26" i="2"/>
  <c r="J26" i="2"/>
  <c r="K26" i="2"/>
  <c r="L26" i="2"/>
  <c r="M26" i="2"/>
  <c r="N26" i="2"/>
  <c r="O26" i="2"/>
  <c r="E64" i="2"/>
  <c r="E63" i="2"/>
  <c r="E62" i="2"/>
  <c r="E60" i="2"/>
  <c r="E57" i="2"/>
  <c r="E56" i="2"/>
  <c r="E53" i="2"/>
  <c r="E55" i="2"/>
  <c r="E74" i="2" l="1"/>
  <c r="E75" i="2" s="1"/>
  <c r="A6" i="4" l="1"/>
  <c r="C23" i="4"/>
  <c r="D23" i="4" s="1"/>
  <c r="C22" i="4"/>
  <c r="C24" i="4" s="1"/>
  <c r="D21" i="4"/>
  <c r="D20" i="4"/>
  <c r="C21" i="4"/>
  <c r="C20" i="4"/>
  <c r="E26" i="7"/>
  <c r="D26" i="7"/>
  <c r="C10" i="7"/>
  <c r="D13" i="7" s="1"/>
  <c r="C61" i="7"/>
  <c r="B61" i="7"/>
  <c r="D22" i="4" l="1"/>
  <c r="D24" i="4" s="1"/>
  <c r="C8" i="3"/>
  <c r="C50" i="3"/>
  <c r="E39" i="3"/>
  <c r="E40" i="3"/>
  <c r="E41" i="3"/>
  <c r="E42" i="3"/>
  <c r="E43" i="3"/>
  <c r="E44" i="3"/>
  <c r="E45" i="3"/>
  <c r="E46" i="3"/>
  <c r="E47" i="3"/>
  <c r="E48" i="3"/>
  <c r="E49" i="3"/>
  <c r="E38" i="3"/>
  <c r="D63" i="1"/>
  <c r="E50" i="3" l="1"/>
  <c r="C13" i="1"/>
  <c r="C29" i="1"/>
  <c r="F62" i="1" s="1"/>
  <c r="J62" i="1" s="1"/>
  <c r="C28" i="1"/>
  <c r="F60" i="1" s="1"/>
  <c r="C27" i="1"/>
  <c r="F58" i="1" s="1"/>
  <c r="C22" i="1"/>
  <c r="F61" i="1" s="1"/>
  <c r="C21" i="1"/>
  <c r="F59" i="1" s="1"/>
  <c r="C20" i="1"/>
  <c r="H61" i="1" l="1"/>
  <c r="J61" i="1" s="1"/>
  <c r="H60" i="1"/>
  <c r="J60" i="1" s="1"/>
  <c r="H59" i="1"/>
  <c r="J59" i="1" s="1"/>
  <c r="H58" i="1"/>
  <c r="J58" i="1" s="1"/>
  <c r="F57" i="1"/>
  <c r="C23" i="1"/>
  <c r="C30" i="1"/>
  <c r="E9" i="2"/>
  <c r="D9" i="2"/>
  <c r="F63" i="1" l="1"/>
  <c r="H63" i="1"/>
  <c r="J57" i="1" l="1"/>
  <c r="J6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E44" authorId="0" shapeId="0" xr:uid="{8D4B70B2-57AF-A449-92D9-976B7FC77ED7}">
      <text>
        <r>
          <rPr>
            <b/>
            <sz val="10"/>
            <color rgb="FF000000"/>
            <rFont val="Tahoma"/>
            <family val="2"/>
          </rPr>
          <t xml:space="preserve">RENTA PRESUNTA
</t>
        </r>
      </text>
    </comment>
    <comment ref="H44" authorId="0" shapeId="0" xr:uid="{58717CCE-F42F-E740-B48F-136EE07EF3C4}">
      <text>
        <r>
          <rPr>
            <b/>
            <sz val="10"/>
            <color rgb="FF000000"/>
            <rFont val="Tahoma"/>
            <family val="2"/>
          </rPr>
          <t xml:space="preserve">RENTAS SG CONTRATO SIN CONTAB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E40" authorId="0" shapeId="0" xr:uid="{E1D3FDF0-637C-FF43-A7F7-34B31D830A6A}">
      <text>
        <r>
          <rPr>
            <b/>
            <sz val="10"/>
            <color rgb="FF000000"/>
            <rFont val="Tahoma"/>
            <family val="2"/>
          </rPr>
          <t xml:space="preserve">TODAS LAS SPA DEBEN INFORMAR LA CANTIDAD DE ACCIONES AL 31.12
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T43" authorId="0" shapeId="0" xr:uid="{5E0BFE8E-A40F-2344-B544-284648C16EF8}">
      <text>
        <r>
          <rPr>
            <b/>
            <sz val="10"/>
            <color rgb="FF000000"/>
            <rFont val="Tahoma"/>
            <family val="2"/>
          </rPr>
          <t>ART. 14D3 , CREDITOS SIN RESTI.</t>
        </r>
      </text>
    </comment>
    <comment ref="V43" authorId="0" shapeId="0" xr:uid="{01ED6BCD-F84F-364A-BBFA-DE6B798841BA}">
      <text>
        <r>
          <rPr>
            <b/>
            <sz val="10"/>
            <color rgb="FF000000"/>
            <rFont val="Tahoma"/>
            <family val="2"/>
          </rPr>
          <t xml:space="preserve">ART 14 A ( CDTOS)
</t>
        </r>
      </text>
    </comment>
  </commentList>
</comments>
</file>

<file path=xl/sharedStrings.xml><?xml version="1.0" encoding="utf-8"?>
<sst xmlns="http://schemas.openxmlformats.org/spreadsheetml/2006/main" count="698" uniqueCount="368">
  <si>
    <t>DECLARACION JURADA 1948</t>
  </si>
  <si>
    <t>RESOLUCIÓN 98 DEL 28.08.2020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</si>
  <si>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</si>
  <si>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</si>
  <si>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</si>
  <si>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</si>
  <si>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</si>
  <si>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</si>
  <si>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</si>
  <si>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</si>
  <si>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</si>
  <si>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</si>
  <si>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</si>
  <si>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</si>
  <si>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</si>
  <si>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</si>
  <si>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</si>
  <si>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</si>
  <si>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</si>
  <si>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</si>
  <si>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t>Asociados a Rentas Exentas (artículo 11, Ley 18.401)</t>
  </si>
  <si>
    <t xml:space="preserve">Crédito por IPE 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</si>
  <si>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</si>
  <si>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</si>
  <si>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</si>
  <si>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</si>
  <si>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</si>
  <si>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</si>
  <si>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</si>
  <si>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</si>
  <si>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</si>
  <si>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</si>
  <si>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</si>
  <si>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</si>
  <si>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</si>
  <si>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</si>
  <si>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</si>
  <si>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</si>
  <si>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</si>
  <si>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</si>
  <si>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</si>
  <si>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</si>
  <si>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</si>
  <si>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</si>
  <si>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</si>
  <si>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</si>
  <si>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</si>
  <si>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</si>
  <si>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</si>
  <si>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</si>
  <si>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</si>
  <si>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</si>
  <si>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</si>
  <si>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</si>
  <si>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</si>
  <si>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</si>
  <si>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</si>
  <si>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</si>
  <si>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</si>
  <si>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</si>
  <si>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</si>
  <si>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</si>
  <si>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</si>
  <si>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</si>
  <si>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</si>
  <si>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</si>
  <si>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</si>
  <si>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</si>
  <si>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</si>
  <si>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</si>
  <si>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ACTUALIZACION</t>
  </si>
  <si>
    <t>RETIROS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</si>
  <si>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</si>
  <si>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</si>
  <si>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</si>
  <si>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</si>
  <si>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</si>
  <si>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</si>
  <si>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</si>
  <si>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</si>
  <si>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SUJETO A RESTITUCION</t>
  </si>
  <si>
    <t>TOTALES</t>
  </si>
  <si>
    <t>DECLARACION JURADA 1947</t>
  </si>
  <si>
    <t>RESOLUCIÓN 97 DEL 28.08.2020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</si>
  <si>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</si>
  <si>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</si>
  <si>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</si>
  <si>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</si>
  <si>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</si>
  <si>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</si>
  <si>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</si>
  <si>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</si>
  <si>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</si>
  <si>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</si>
  <si>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</si>
  <si>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</si>
  <si>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</si>
  <si>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</si>
  <si>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 xml:space="preserve">No sujeto a restitución </t>
  </si>
  <si>
    <t>Sujeto a restitución (castigado, 65%)</t>
  </si>
  <si>
    <t>CAPITAL</t>
  </si>
  <si>
    <t>UTILIDADES</t>
  </si>
  <si>
    <t>A. IDENTIFICACION DEL DECLARANTE</t>
  </si>
  <si>
    <t>B: DATOS DE LOS BIENES RAICES Y DE SUS PROPIETARIOS O USUFRUCTUARIOS</t>
  </si>
  <si>
    <t>Nº</t>
  </si>
  <si>
    <t>Rol del Bien Raíz</t>
  </si>
  <si>
    <t>Comuna de la Propiedad</t>
  </si>
  <si>
    <t>Rut Arrendador</t>
  </si>
  <si>
    <t>Rut Arrendatario</t>
  </si>
  <si>
    <t>Monto Arriendo</t>
  </si>
  <si>
    <t>Periodo al cual corresponde el Arriendo</t>
  </si>
  <si>
    <t>Amoblado</t>
  </si>
  <si>
    <t>Destino del Arriendo del Bien Raíz</t>
  </si>
  <si>
    <t>DFL N° 2 MARQUE CON 'X'</t>
  </si>
  <si>
    <t>Naturaleza del Bien Raíz</t>
  </si>
  <si>
    <t>Código</t>
  </si>
  <si>
    <t>Comuna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</si>
  <si>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</si>
  <si>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</si>
  <si>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</si>
  <si>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</si>
  <si>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</si>
  <si>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</si>
  <si>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</si>
  <si>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</si>
  <si>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</si>
  <si>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</si>
  <si>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</si>
  <si>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</si>
  <si>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-</t>
  </si>
  <si>
    <t>X</t>
  </si>
  <si>
    <t>C. CUADRO RESUMEN FINAL DE LA DECLARACION</t>
  </si>
  <si>
    <t>Monto Retenido Anual Actualizado</t>
  </si>
  <si>
    <t>Monto pagado Anual Actualizado por servicios prestados en Isla de Pascua</t>
  </si>
  <si>
    <t>3% PRÉSTAMOS TASA 0% AÑO 2020-2021</t>
  </si>
  <si>
    <t>Monto total honorarios (sin actualizar)</t>
  </si>
  <si>
    <t>Total De Casos Informados</t>
  </si>
  <si>
    <t>Honorarios Y Otros (Art.42 N° 2)</t>
  </si>
  <si>
    <t>Remuneración De Directores (Art. 48)</t>
  </si>
  <si>
    <t>Tasa 13.75%</t>
  </si>
  <si>
    <t>Tasa 10%</t>
  </si>
  <si>
    <t>Tasa 35%</t>
  </si>
  <si>
    <t>DATOS DE LOS INFORMADOS (Receptor de la renta: Profesional, Ocupación Lucrativa, Director o Consejero de S.A.)</t>
  </si>
  <si>
    <t>N°</t>
  </si>
  <si>
    <t>Rut Receptor De La Renta</t>
  </si>
  <si>
    <t>Monto Retenido Anual Actualizado (Del 01/01 Al 31/12)</t>
  </si>
  <si>
    <t>Periodo Al Cual Corresponde Las Rentas</t>
  </si>
  <si>
    <t>Monto pagado anual Actualizado por Servicios prestados en Isla de Pascua</t>
  </si>
  <si>
    <t>Número Certificado</t>
  </si>
  <si>
    <t>Remuneración de Directores (Art. 48)</t>
  </si>
  <si>
    <t>TOTAL MONTOS ANUALES SIN ACTUALIZAR</t>
  </si>
  <si>
    <t>Total Remuneracion Imponible Para Efectos Previsionales Actualizada A Todos Los Trabajadores</t>
  </si>
  <si>
    <t>¿En qué año se acogerá plenamente a las 40 horas?</t>
  </si>
  <si>
    <t>Renta Total Neta Pagada (Art.42 N°1, Ley de la Renta)</t>
  </si>
  <si>
    <t>Impuesto Unico de Segunda Categoría Retenido Por Renta Total Neta Pagada Durante El Año</t>
  </si>
  <si>
    <t>Impuesto Unico de Segunda Categoría Retenido Por Rentas Accesorias Y/O Complementarias Pagada Entre Ene-Abr. Año Sgte</t>
  </si>
  <si>
    <t>Renta Total No Gravada</t>
  </si>
  <si>
    <t>Renta Total Exenta</t>
  </si>
  <si>
    <t>Rebaja Por Zonas Extremas (FRANQUICIA D.L.889)</t>
  </si>
  <si>
    <t>Leyes Sociales</t>
  </si>
  <si>
    <t>TOTAL MONTO INGRESO MENSUAL (SIN ACTUALIZAR)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</si>
  <si>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</si>
  <si>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</si>
  <si>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</si>
  <si>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</si>
  <si>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</si>
  <si>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</si>
  <si>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</si>
  <si>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</si>
  <si>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</si>
  <si>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</si>
  <si>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</si>
  <si>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</si>
  <si>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RESUMEN FINAL DE LA DECLARACIÃ?N</t>
  </si>
  <si>
    <t>TOTAL MONTOS ANUALES ACTUALIZADOS</t>
  </si>
  <si>
    <t>Total Casos Informados</t>
  </si>
  <si>
    <t>Impuesto Unico Retenido</t>
  </si>
  <si>
    <t>Mayor Retencion Solicitada (Art.88 L.I.R)</t>
  </si>
  <si>
    <t>3% PRÉSTAMOS TASA 0% AÑO 2020-2021'</t>
  </si>
  <si>
    <t>Seccion B: DATOS DE LOS INFORMADOS (Receptor de la Renta: Sueldos, Sobresueldos, Salarios y Rentas similares)</t>
  </si>
  <si>
    <t>Rut De La Persona A Quién Se Le Pago La Renta (Trabajador)</t>
  </si>
  <si>
    <t>MONTOS ANUALES ACTUALIZADOS</t>
  </si>
  <si>
    <t>PERIODO AL CUAL CORRESPONDE LAS RENTAS</t>
  </si>
  <si>
    <t>MONTO INGRESO MENSUAL (SIN ACTUALIZAR)</t>
  </si>
  <si>
    <t>Horas semanales pactadas a diciembre de cada año calendario</t>
  </si>
  <si>
    <t>Renta Total Neta Pagada (Art.42 N°1, LIR)</t>
  </si>
  <si>
    <t>Impuesto Único de Segunda Categoría Retenido</t>
  </si>
  <si>
    <t>Mayor Retención Solicitada (Art.88 L.I.R)</t>
  </si>
  <si>
    <t>Rebajas Por Zonas Extremas (FRANQUICIA D.L. 889)</t>
  </si>
  <si>
    <t>C</t>
  </si>
  <si>
    <t>CUADRO RESUMEN FINAL DE LA DECLARACION</t>
  </si>
  <si>
    <t>RENTA A TRIBUTAR POR LOS PROPIETARIOS DE LA EMPRESA, O DE LA COOPERATIVA, ACOGIDA AL ART. 34 DE LA LIR, SEGÚN ART. 14 LETRA B) N° 2 DE LA LIR</t>
  </si>
  <si>
    <t>RENTA A TRIBUTAR POR LOS PROPIETARIOS DE LA EMPRESA ACOGIDA AL ART. 14 LETRA B) N° 1 LIR</t>
  </si>
  <si>
    <t>Total de Casos Informados</t>
  </si>
  <si>
    <t>Monto renta a tributar con impuestos finales</t>
  </si>
  <si>
    <t>Monto del crédito por impuesto de 1° categoría con derecho a devolución</t>
  </si>
  <si>
    <t>DATO INFORMATIVO</t>
  </si>
  <si>
    <t>MONTO CRÉDITO POR IMPUESTO DE 1° CATEGORÍA</t>
  </si>
  <si>
    <t>Retiros efectivos realizados en el ejercicio</t>
  </si>
  <si>
    <t>No sujetos a restitución</t>
  </si>
  <si>
    <t>Sujetos a restitución</t>
  </si>
  <si>
    <t>Con derecho a Devolución</t>
  </si>
  <si>
    <t>Sin derecho a Devolución</t>
  </si>
  <si>
    <t>Rut</t>
  </si>
  <si>
    <t>RENTA A TRIBUTAR POR LOS PROPIETARIOS DE LA EMPRESA O DE LA COOPERATIVA ACOGIDA AL ART. 34 DE LA LIR, SEGÚN ART. 14 LETRA B) N° 2 DE LA LIR (RENTA PRESUNTA)</t>
  </si>
  <si>
    <t>RENTA A TRIBUTAR POR LOS PROPIETARIOS DE LA EMPRESA ACOGIDA AL ART. 14 LETRA B) N° 1 LIR (CONTABILIDAD SIMPLIFICADA)</t>
  </si>
  <si>
    <t>MONTO DEL CRÉDITO POR IMPUESTO DE 1° CATEGORÍA</t>
  </si>
  <si>
    <t>Rol Único Tributario</t>
  </si>
  <si>
    <t>Apellido Paterno o Razón Social</t>
  </si>
  <si>
    <t>Apellido Materno</t>
  </si>
  <si>
    <t>Nombres</t>
  </si>
  <si>
    <t>Correo Electrónico</t>
  </si>
  <si>
    <t>Periodo</t>
  </si>
  <si>
    <t>Monto crédito o PPM puesto a disposición</t>
  </si>
  <si>
    <t>B: DATOS DE LOS INFORMADOS</t>
  </si>
  <si>
    <t>(Socios y comuneros que reciben créditos y PPM puestos a disposición)</t>
  </si>
  <si>
    <t>Rut del socio o comunero</t>
  </si>
  <si>
    <t>Rut Representante</t>
  </si>
  <si>
    <t>Ingreso / Modificación de Detalle</t>
  </si>
  <si>
    <t xml:space="preserve">14,555,666-6 </t>
  </si>
  <si>
    <t>PATRICIO CASAS PEREZ</t>
  </si>
  <si>
    <t xml:space="preserve">ENERO </t>
  </si>
  <si>
    <t>JULIO</t>
  </si>
  <si>
    <t>DICIEMBRE</t>
  </si>
  <si>
    <t>EMPRESA LOS PATITOS LIMITADA, TIENE 2 SOCIOS Y A CONTINUACION NOS DETALLA LOS RETIROS DURANTE EL AÑO COMERCIAL 2025</t>
  </si>
  <si>
    <t>MES</t>
  </si>
  <si>
    <t>NOMINAL</t>
  </si>
  <si>
    <t>ACTUALIZADO</t>
  </si>
  <si>
    <t>9,556,666-6</t>
  </si>
  <si>
    <t>MAURICIO CASAS JOFRE</t>
  </si>
  <si>
    <t xml:space="preserve">PATRICIO CASAS PEREZ </t>
  </si>
  <si>
    <t>% PARTICIPACION</t>
  </si>
  <si>
    <t xml:space="preserve">DETALLE RETIROS </t>
  </si>
  <si>
    <t>ENERO</t>
  </si>
  <si>
    <t>CREDITO DISPONIBLE PARA IMPUTAR</t>
  </si>
  <si>
    <r>
      <t xml:space="preserve">MONTOS DE RETIROS, REMESAS O DIVIDENDOS </t>
    </r>
    <r>
      <rPr>
        <b/>
        <sz val="10"/>
        <color rgb="FFFF0000"/>
        <rFont val="Arial"/>
        <family val="2"/>
      </rPr>
      <t>REAJUSTADOS ($)</t>
    </r>
  </si>
  <si>
    <r>
      <rPr>
        <b/>
        <sz val="10"/>
        <color rgb="FFFF0000"/>
        <rFont val="Arial"/>
        <family val="2"/>
      </rPr>
      <t xml:space="preserve">Rentas provenientes del registro RAP </t>
    </r>
    <r>
      <rPr>
        <b/>
        <sz val="10"/>
        <rFont val="Arial"/>
        <family val="2"/>
      </rPr>
      <t>y Diferencia Inicial de sociedad acogida al ex Art. 14 TER A) LIR</t>
    </r>
  </si>
  <si>
    <t>RUT</t>
  </si>
  <si>
    <t xml:space="preserve">14.555.666-6 </t>
  </si>
  <si>
    <t>9.556.666-6</t>
  </si>
  <si>
    <t>RECUADRO 21 14D3</t>
  </si>
  <si>
    <t>RECUADRO 20 14D3</t>
  </si>
  <si>
    <t>RECUADRO 15 14A</t>
  </si>
  <si>
    <t>FACTOR DE CDTO</t>
  </si>
  <si>
    <t>CON CDTO</t>
  </si>
  <si>
    <t xml:space="preserve">LA EMRESA LOS PATITOS LIMITADA TIENE 3 LOCALES COMERCIALES, A CONTINUACION SE DETALLA </t>
  </si>
  <si>
    <t>RUT PROPIETARIO</t>
  </si>
  <si>
    <t>CANON DE ARRIENDO ACTUALIZADO</t>
  </si>
  <si>
    <t xml:space="preserve">CUADRO ACTUALIZACION </t>
  </si>
  <si>
    <t>VALOR NOMINAL</t>
  </si>
  <si>
    <t>VALOR ACTUALIZADO</t>
  </si>
  <si>
    <t>FEBRERO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</si>
  <si>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</si>
  <si>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</si>
  <si>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</si>
  <si>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</si>
  <si>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</si>
  <si>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</si>
  <si>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</si>
  <si>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</si>
  <si>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ROL AVALUO</t>
  </si>
  <si>
    <t>AMOBADO</t>
  </si>
  <si>
    <t>DESTINO DEL BR</t>
  </si>
  <si>
    <t>156-35</t>
  </si>
  <si>
    <t>1365-25</t>
  </si>
  <si>
    <t>1236-50</t>
  </si>
  <si>
    <t>NO</t>
  </si>
  <si>
    <t>SI</t>
  </si>
  <si>
    <t>COMERCIAL</t>
  </si>
  <si>
    <t>9556890-9</t>
  </si>
  <si>
    <t>11560980-4</t>
  </si>
  <si>
    <t>COMUNA</t>
  </si>
  <si>
    <t>VIÑA DEL MAR</t>
  </si>
  <si>
    <t>COQUIMBO</t>
  </si>
  <si>
    <t>SANTIAGO</t>
  </si>
  <si>
    <t>DETERMINACION  DE RENTA PRESUNTA AT 2026</t>
  </si>
  <si>
    <t>COD. SII</t>
  </si>
  <si>
    <t>VEHICULO</t>
  </si>
  <si>
    <t>TOTAL AVALUO</t>
  </si>
  <si>
    <t>TC0820038</t>
  </si>
  <si>
    <t>TC0820523</t>
  </si>
  <si>
    <t xml:space="preserve">TOTAL AVALUOS </t>
  </si>
  <si>
    <t>BASE IMPONIBLE 10</t>
  </si>
  <si>
    <t xml:space="preserve">IMPTO. PRIMERA 25% S/ </t>
  </si>
  <si>
    <t>1 tracto camion  freightliner mod. FDL-120 año 2006</t>
  </si>
  <si>
    <t>1 tracto camion  freightliner mod. FDL-120 año 2015</t>
  </si>
  <si>
    <t>TOTAL</t>
  </si>
  <si>
    <t>CLIENTE : TRANSPORTES MARTINEZ Y GALLARDO   LIMITADA.</t>
  </si>
  <si>
    <t>SOCIOS</t>
  </si>
  <si>
    <t>9,560,666-6</t>
  </si>
  <si>
    <t>17,520,520-6</t>
  </si>
  <si>
    <t>% PART.</t>
  </si>
  <si>
    <t>CDTO ATRIB</t>
  </si>
  <si>
    <t>RENTA A TRIB.</t>
  </si>
  <si>
    <t>Tasa 14.5%</t>
  </si>
  <si>
    <t>HONORARIO</t>
  </si>
  <si>
    <t>RETENCION</t>
  </si>
  <si>
    <t>14D8 "Régimen ProPyme Transparente"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</si>
  <si>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</si>
  <si>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</si>
  <si>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</si>
  <si>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</si>
  <si>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</si>
  <si>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</si>
  <si>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</si>
  <si>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</si>
  <si>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</si>
  <si>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</si>
  <si>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</si>
  <si>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</si>
  <si>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</si>
  <si>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</si>
  <si>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</si>
  <si>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</si>
  <si>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</si>
  <si>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(-)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</si>
  <si>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</si>
  <si>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</si>
  <si>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</si>
  <si>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
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</si>
  <si>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</si>
  <si>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</si>
  <si>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</si>
  <si>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</si>
  <si>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</si>
  <si>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</si>
  <si>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</si>
  <si>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</si>
  <si>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</si>
  <si>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</si>
  <si>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</si>
  <si>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</si>
  <si>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Gastos aceptados por donaciones</t>
  </si>
  <si>
    <t>Total de Egresos Anuales</t>
  </si>
  <si>
    <t>Base Imponible a Asignar a Propietarios que son Contribuyentes de Impuestos Finales, o Pérdida Tributaria del Ejercicio</t>
  </si>
  <si>
    <t>6980630-5</t>
  </si>
  <si>
    <t>17985423-1</t>
  </si>
  <si>
    <t>DATOS: EMPRESA LOS PATITOS LTDA. TRIBUTA EN EL REGIMEN 14D8, SON DOS SOCIOS , SE DETALLA SU PARTICIPACIÒN:</t>
  </si>
  <si>
    <t>PPM PAGADOS ACTUALIZADOS DURANTE EL AÑO COMERCIAL 2025</t>
  </si>
  <si>
    <t>Empresa los patitos tiene los siguientes datos para confeccionar la DJ1926</t>
  </si>
  <si>
    <t>RESULTADO FINANCIERO</t>
  </si>
  <si>
    <t>IMPTO 1RA CAT PAGADO AÑO ANTERIOR</t>
  </si>
  <si>
    <t>CORRECION MONETARIA ACTIVOS</t>
  </si>
  <si>
    <t>ID CUENTAS</t>
  </si>
  <si>
    <t>B: DETERMINACIÓN DE LA BASE IMPONIBLE DE PRIMERA CATEGORÍA</t>
  </si>
  <si>
    <t>PARTIDAS RLI</t>
  </si>
  <si>
    <t>DESCRIPCION AJUSTE BCE</t>
  </si>
  <si>
    <t>MONTO DEL AJUSTE</t>
  </si>
  <si>
    <t>TIPO DE AJUSTE</t>
  </si>
  <si>
    <t>IMPUESTO RENTA</t>
  </si>
  <si>
    <t>CORRECION MONETARIA</t>
  </si>
  <si>
    <t>https://www.sii.cl/ayudas/ayudas_por_servicios/renta/2026/instrucciones_dj1847.pdf</t>
  </si>
  <si>
    <t>ANEXO PARA DJ 1847</t>
  </si>
  <si>
    <t>https://www4.sii.cl/ingresoRentaDDJJInternet/?q=1#ddjjIngreso</t>
  </si>
  <si>
    <t>ARRIENDO 1</t>
  </si>
  <si>
    <t>ARRIENDO 2</t>
  </si>
  <si>
    <t>ARRIENDO 3</t>
  </si>
  <si>
    <t>RENTA TOTAL NETA PAGADA</t>
  </si>
  <si>
    <t>IMPTO UNICO</t>
  </si>
  <si>
    <t>RENTA TOTAL NETA NO GRAVADA</t>
  </si>
  <si>
    <t>LEYES SOCIALES</t>
  </si>
  <si>
    <t>BASE IMPONIBLE GASTO DE REMUNERACIONES</t>
  </si>
  <si>
    <t>RLI GASTO DE REMUNERACIONES</t>
  </si>
  <si>
    <t xml:space="preserve">VOLVEMOS EN 10 MIN </t>
  </si>
  <si>
    <t>VALIDAR RECUADRO BASE IMPONIBLE O RECUADRO R.L.I..</t>
  </si>
  <si>
    <t>16980630-5</t>
  </si>
  <si>
    <t>ATRIBUCION</t>
  </si>
  <si>
    <t>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</si>
</sst>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#,##0;\(#,##0\)"/>
    <numFmt numFmtId="166" formatCode="_ * #,##0_ ;_ * \-#,##0_ ;_ * &quot;-&quot;_ ;_ @_ "/>
    <numFmt numFmtId="167" formatCode="_ * #,##0.0000_ ;_ * \-#,##0.0000_ ;_ * &quot;-&quot;_ ;_ @_ "/>
    <numFmt numFmtId="168" formatCode="_ * #,##0.000_ ;_ * \-#,##0.000_ ;_ * &quot;-&quot;_ ;_ @_ "/>
    <numFmt numFmtId="169" formatCode="0.0%"/>
    <numFmt numFmtId="170" formatCode="_ * #,##0.0_ ;_ * \-#,##0.0_ ;_ * &quot;-&quot;?_ ;_ @_ "/>
    <numFmt numFmtId="171" formatCode="_-* #,##0_-;\-* #,##0_-;_-* &quot;-&quot;??_-;_-@_-"/>
    <numFmt numFmtId="172" formatCode="0.000"/>
    <numFmt numFmtId="173" formatCode="_-&quot;$&quot;\ * #,##0_-;\-&quot;$&quot;\ * #,##0_-;_-&quot;$&quot;\ * &quot;-&quot;??_-;_-@_-"/>
    <numFmt numFmtId="174" formatCode="_-[$$-340A]\ * #,##0_-;\-[$$-340A]\ * #,##0_-;_-[$$-340A]\ * &quot;-&quot;_-;_-@_-"/>
    <numFmt numFmtId="175" formatCode="_-* #,##0\ _€_-;\-* #,##0\ _€_-;_-* &quot;-&quot;??\ _€_-;_-@_-"/>
    <numFmt numFmtId="176" formatCode="#,##0;[Red]\(#,##0\)"/>
    <numFmt numFmtId="177" formatCode="_-* #,##0.00\ _$_-;\-* #,##0.00\ _$_-;_-* &quot;-&quot;??\ _$_-;_-@_-"/>
  </numFmts>
  <fonts count="5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8"/>
      <name val="Arial"/>
      <family val="2"/>
    </font>
    <font>
      <sz val="12"/>
      <name val="Arial"/>
      <family val="2"/>
    </font>
    <font>
      <sz val="8"/>
      <color theme="1"/>
      <name val="Verdan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3399"/>
      <name val="Verdan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3399"/>
      <name val="Verdana"/>
      <family val="2"/>
    </font>
    <font>
      <sz val="12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Arial"/>
      <family val="2"/>
    </font>
    <font>
      <sz val="10"/>
      <color rgb="FF8B8B8B"/>
      <name val="Arial"/>
      <family val="2"/>
    </font>
    <font>
      <sz val="10"/>
      <color rgb="FF003399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b/>
      <u/>
      <sz val="12"/>
      <color rgb="FFFF0000"/>
      <name val="Arial"/>
      <family val="2"/>
    </font>
    <font>
      <sz val="10"/>
      <name val="Times New Roman"/>
      <family val="1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theme="3"/>
      <name val="Calibri"/>
      <family val="2"/>
    </font>
    <font>
      <b/>
      <sz val="12"/>
      <color rgb="FF002060"/>
      <name val="Calibri"/>
      <family val="2"/>
    </font>
    <font>
      <b/>
      <sz val="12"/>
      <color rgb="FF0070C0"/>
      <name val="Calibri"/>
      <family val="2"/>
    </font>
    <font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24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0C0C0"/>
      </bottom>
      <diagonal/>
    </border>
    <border>
      <left/>
      <right/>
      <top style="medium">
        <color rgb="FF00000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000000"/>
      </top>
      <bottom style="medium">
        <color rgb="FFC0C0C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/>
      <right/>
      <top style="medium">
        <color rgb="FFC0C0C0"/>
      </top>
      <bottom/>
      <diagonal/>
    </border>
    <border>
      <left/>
      <right/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0C0C0"/>
      </bottom>
      <diagonal/>
    </border>
    <border>
      <left style="medium">
        <color rgb="FF000000"/>
      </left>
      <right/>
      <top style="medium">
        <color rgb="FFC0C0C0"/>
      </top>
      <bottom/>
      <diagonal/>
    </border>
    <border>
      <left style="medium">
        <color rgb="FFC0C0C0"/>
      </left>
      <right style="medium">
        <color rgb="FF000000"/>
      </right>
      <top style="medium">
        <color rgb="FFC0C0C0"/>
      </top>
      <bottom/>
      <diagonal/>
    </border>
    <border>
      <left style="medium">
        <color rgb="FF000000"/>
      </left>
      <right/>
      <top/>
      <bottom style="medium">
        <color rgb="FFC0C0C0"/>
      </bottom>
      <diagonal/>
    </border>
    <border>
      <left style="medium">
        <color rgb="FFC0C0C0"/>
      </left>
      <right style="medium">
        <color rgb="FF00000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00000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00000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/>
      <bottom/>
      <diagonal/>
    </border>
    <border>
      <left/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 style="medium">
        <color rgb="FF000000"/>
      </top>
      <bottom/>
      <diagonal/>
    </border>
    <border>
      <left style="medium">
        <color rgb="FF00000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000000"/>
      </left>
      <right style="medium">
        <color rgb="FFC0C0C0"/>
      </right>
      <top style="medium">
        <color rgb="FFC0C0C0"/>
      </top>
      <bottom/>
      <diagonal/>
    </border>
    <border>
      <left style="medium">
        <color rgb="FF000000"/>
      </left>
      <right/>
      <top style="medium">
        <color rgb="FFC0C0C0"/>
      </top>
      <bottom style="medium">
        <color rgb="FF000000"/>
      </bottom>
      <diagonal/>
    </border>
    <border>
      <left/>
      <right/>
      <top style="medium">
        <color rgb="FFC0C0C0"/>
      </top>
      <bottom style="medium">
        <color rgb="FF00000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medium">
        <color rgb="FF000000"/>
      </left>
      <right style="medium">
        <color rgb="FFC0C0C0"/>
      </right>
      <top style="medium">
        <color rgb="FF000000"/>
      </top>
      <bottom/>
      <diagonal/>
    </border>
    <border>
      <left style="medium">
        <color rgb="FFC0C0C0"/>
      </left>
      <right/>
      <top style="medium">
        <color rgb="FF000000"/>
      </top>
      <bottom style="medium">
        <color rgb="FFC0C0C0"/>
      </bottom>
      <diagonal/>
    </border>
    <border>
      <left style="medium">
        <color rgb="FF000000"/>
      </left>
      <right style="medium">
        <color rgb="FFC0C0C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C0C0C0"/>
      </left>
      <right style="medium">
        <color indexed="64"/>
      </right>
      <top style="medium">
        <color rgb="FFC0C0C0"/>
      </top>
      <bottom style="medium">
        <color rgb="FFC0C0C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C0C0C0"/>
      </bottom>
      <diagonal/>
    </border>
    <border>
      <left/>
      <right/>
      <top style="medium">
        <color indexed="64"/>
      </top>
      <bottom style="medium">
        <color rgb="FFC0C0C0"/>
      </bottom>
      <diagonal/>
    </border>
    <border>
      <left/>
      <right style="medium">
        <color rgb="FFC0C0C0"/>
      </right>
      <top style="medium">
        <color indexed="64"/>
      </top>
      <bottom style="medium">
        <color rgb="FFC0C0C0"/>
      </bottom>
      <diagonal/>
    </border>
    <border>
      <left style="medium">
        <color indexed="64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indexed="64"/>
      </right>
      <top style="medium">
        <color rgb="FFC0C0C0"/>
      </top>
      <bottom/>
      <diagonal/>
    </border>
    <border>
      <left style="medium">
        <color indexed="64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C0C0C0"/>
      </right>
      <top/>
      <bottom/>
      <diagonal/>
    </border>
    <border>
      <left style="medium">
        <color indexed="64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indexed="64"/>
      </right>
      <top/>
      <bottom style="medium">
        <color rgb="FFC0C0C0"/>
      </bottom>
      <diagonal/>
    </border>
    <border>
      <left style="medium">
        <color indexed="64"/>
      </left>
      <right style="medium">
        <color rgb="FFC0C0C0"/>
      </right>
      <top style="medium">
        <color rgb="FFC0C0C0"/>
      </top>
      <bottom style="medium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indexed="64"/>
      </bottom>
      <diagonal/>
    </border>
    <border>
      <left style="medium">
        <color rgb="FFC0C0C0"/>
      </left>
      <right style="medium">
        <color indexed="64"/>
      </right>
      <top style="medium">
        <color rgb="FFC0C0C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C0C0C0"/>
      </bottom>
      <diagonal/>
    </border>
    <border>
      <left/>
      <right style="medium">
        <color indexed="64"/>
      </right>
      <top style="medium">
        <color rgb="FF000000"/>
      </top>
      <bottom style="medium">
        <color rgb="FFC0C0C0"/>
      </bottom>
      <diagonal/>
    </border>
    <border>
      <left style="medium">
        <color indexed="64"/>
      </left>
      <right/>
      <top style="medium">
        <color rgb="FFC0C0C0"/>
      </top>
      <bottom/>
      <diagonal/>
    </border>
    <border>
      <left style="medium">
        <color indexed="64"/>
      </left>
      <right/>
      <top/>
      <bottom style="medium">
        <color rgb="FFC0C0C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hair">
        <color rgb="FF0033CC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C0C0C0"/>
      </left>
      <right/>
      <top style="medium">
        <color rgb="FFC0C0C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C0C0C0"/>
      </bottom>
      <diagonal/>
    </border>
    <border>
      <left style="medium">
        <color indexed="64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000000"/>
      </right>
      <top style="medium">
        <color rgb="FFC0C0C0"/>
      </top>
      <bottom/>
      <diagonal/>
    </border>
    <border>
      <left/>
      <right style="medium">
        <color indexed="64"/>
      </right>
      <top style="medium">
        <color rgb="FFC0C0C0"/>
      </top>
      <bottom style="medium">
        <color rgb="FFC0C0C0"/>
      </bottom>
      <diagonal/>
    </border>
    <border>
      <left style="medium">
        <color indexed="64"/>
      </left>
      <right style="medium">
        <color rgb="FFC0C0C0"/>
      </right>
      <top/>
      <bottom style="medium">
        <color indexed="64"/>
      </bottom>
      <diagonal/>
    </border>
  </borders>
  <cellStyleXfs count="8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40" fillId="0" borderId="0" applyFont="0" applyFill="0" applyBorder="0" applyAlignment="0" applyProtection="0"/>
  </cellStyleXfs>
  <cellXfs count="645">
    <xf numFmtId="0" fontId="0" fillId="0" borderId="0" xfId="0"/>
    <xf numFmtId="0" fontId="5" fillId="2" borderId="0" xfId="3" applyFont="1" applyFill="1"/>
    <xf numFmtId="0" fontId="6" fillId="2" borderId="0" xfId="3" applyFont="1" applyFill="1"/>
    <xf numFmtId="0" fontId="7" fillId="2" borderId="0" xfId="3" applyFont="1" applyFill="1"/>
    <xf numFmtId="0" fontId="8" fillId="2" borderId="0" xfId="3" applyFont="1" applyFill="1"/>
    <xf numFmtId="41" fontId="5" fillId="2" borderId="0" xfId="1" applyFont="1" applyFill="1"/>
    <xf numFmtId="167" fontId="8" fillId="2" borderId="0" xfId="1" applyNumberFormat="1" applyFont="1" applyFill="1"/>
    <xf numFmtId="167" fontId="6" fillId="2" borderId="0" xfId="1" applyNumberFormat="1" applyFont="1" applyFill="1"/>
    <xf numFmtId="41" fontId="8" fillId="2" borderId="0" xfId="1" applyFont="1" applyFill="1"/>
    <xf numFmtId="41" fontId="9" fillId="2" borderId="0" xfId="1" applyFont="1" applyFill="1"/>
    <xf numFmtId="0" fontId="0" fillId="2" borderId="0" xfId="0" applyFill="1"/>
    <xf numFmtId="0" fontId="4" fillId="2" borderId="0" xfId="3" applyFill="1"/>
    <xf numFmtId="0" fontId="0" fillId="4" borderId="0" xfId="0" applyFill="1"/>
    <xf numFmtId="0" fontId="0" fillId="5" borderId="0" xfId="0" applyFill="1"/>
    <xf numFmtId="0" fontId="14" fillId="5" borderId="0" xfId="0" applyFont="1" applyFill="1" applyAlignment="1">
      <alignment vertical="center" wrapText="1"/>
    </xf>
    <xf numFmtId="0" fontId="14" fillId="4" borderId="31" xfId="0" applyFont="1" applyFill="1" applyBorder="1" applyAlignment="1">
      <alignment vertical="center" wrapText="1"/>
    </xf>
    <xf numFmtId="0" fontId="0" fillId="4" borderId="35" xfId="0" applyFill="1" applyBorder="1"/>
    <xf numFmtId="0" fontId="0" fillId="4" borderId="36" xfId="0" applyFill="1" applyBorder="1"/>
    <xf numFmtId="0" fontId="0" fillId="4" borderId="38" xfId="0" applyFill="1" applyBorder="1"/>
    <xf numFmtId="0" fontId="14" fillId="4" borderId="41" xfId="0" applyFont="1" applyFill="1" applyBorder="1" applyAlignment="1">
      <alignment vertical="center" wrapText="1"/>
    </xf>
    <xf numFmtId="0" fontId="0" fillId="4" borderId="40" xfId="0" applyFill="1" applyBorder="1"/>
    <xf numFmtId="0" fontId="0" fillId="4" borderId="42" xfId="0" applyFill="1" applyBorder="1"/>
    <xf numFmtId="0" fontId="0" fillId="5" borderId="40" xfId="0" applyFill="1" applyBorder="1"/>
    <xf numFmtId="3" fontId="14" fillId="4" borderId="41" xfId="0" applyNumberFormat="1" applyFont="1" applyFill="1" applyBorder="1" applyAlignment="1">
      <alignment vertical="center" wrapText="1"/>
    </xf>
    <xf numFmtId="0" fontId="14" fillId="5" borderId="0" xfId="0" applyFont="1" applyFill="1" applyAlignment="1">
      <alignment horizontal="center" vertical="center" wrapText="1"/>
    </xf>
    <xf numFmtId="0" fontId="12" fillId="4" borderId="31" xfId="0" applyFont="1" applyFill="1" applyBorder="1" applyAlignment="1">
      <alignment vertical="center" wrapText="1"/>
    </xf>
    <xf numFmtId="3" fontId="12" fillId="4" borderId="31" xfId="0" applyNumberFormat="1" applyFont="1" applyFill="1" applyBorder="1" applyAlignment="1">
      <alignment vertical="center" wrapText="1"/>
    </xf>
    <xf numFmtId="0" fontId="12" fillId="5" borderId="37" xfId="0" applyFont="1" applyFill="1" applyBorder="1" applyAlignment="1">
      <alignment vertical="center" wrapText="1"/>
    </xf>
    <xf numFmtId="0" fontId="12" fillId="4" borderId="57" xfId="0" applyFont="1" applyFill="1" applyBorder="1" applyAlignment="1">
      <alignment vertical="center" wrapText="1"/>
    </xf>
    <xf numFmtId="0" fontId="0" fillId="5" borderId="35" xfId="0" applyFill="1" applyBorder="1"/>
    <xf numFmtId="0" fontId="0" fillId="5" borderId="36" xfId="0" applyFill="1" applyBorder="1"/>
    <xf numFmtId="0" fontId="14" fillId="5" borderId="37" xfId="0" applyFont="1" applyFill="1" applyBorder="1" applyAlignment="1">
      <alignment horizontal="center" vertical="center" wrapText="1"/>
    </xf>
    <xf numFmtId="3" fontId="14" fillId="4" borderId="43" xfId="0" applyNumberFormat="1" applyFont="1" applyFill="1" applyBorder="1" applyAlignment="1">
      <alignment vertical="center" wrapText="1"/>
    </xf>
    <xf numFmtId="0" fontId="0" fillId="5" borderId="42" xfId="0" applyFill="1" applyBorder="1"/>
    <xf numFmtId="0" fontId="0" fillId="5" borderId="39" xfId="0" applyFill="1" applyBorder="1"/>
    <xf numFmtId="0" fontId="16" fillId="2" borderId="0" xfId="0" applyFont="1" applyFill="1"/>
    <xf numFmtId="173" fontId="16" fillId="2" borderId="0" xfId="0" applyNumberFormat="1" applyFont="1" applyFill="1"/>
    <xf numFmtId="173" fontId="16" fillId="2" borderId="1" xfId="0" applyNumberFormat="1" applyFont="1" applyFill="1" applyBorder="1"/>
    <xf numFmtId="0" fontId="16" fillId="2" borderId="1" xfId="0" applyFont="1" applyFill="1" applyBorder="1"/>
    <xf numFmtId="9" fontId="16" fillId="2" borderId="1" xfId="0" applyNumberFormat="1" applyFont="1" applyFill="1" applyBorder="1"/>
    <xf numFmtId="0" fontId="16" fillId="0" borderId="0" xfId="0" applyFont="1"/>
    <xf numFmtId="0" fontId="16" fillId="2" borderId="78" xfId="0" applyFont="1" applyFill="1" applyBorder="1" applyAlignment="1">
      <alignment horizontal="left"/>
    </xf>
    <xf numFmtId="173" fontId="16" fillId="2" borderId="79" xfId="0" applyNumberFormat="1" applyFont="1" applyFill="1" applyBorder="1" applyAlignment="1">
      <alignment horizontal="left"/>
    </xf>
    <xf numFmtId="0" fontId="16" fillId="2" borderId="79" xfId="0" applyFont="1" applyFill="1" applyBorder="1" applyAlignment="1">
      <alignment horizontal="left"/>
    </xf>
    <xf numFmtId="0" fontId="16" fillId="2" borderId="80" xfId="0" applyFont="1" applyFill="1" applyBorder="1" applyAlignment="1">
      <alignment horizontal="left"/>
    </xf>
    <xf numFmtId="0" fontId="16" fillId="2" borderId="84" xfId="0" applyFont="1" applyFill="1" applyBorder="1" applyAlignment="1">
      <alignment horizontal="center"/>
    </xf>
    <xf numFmtId="173" fontId="16" fillId="2" borderId="85" xfId="0" applyNumberFormat="1" applyFont="1" applyFill="1" applyBorder="1" applyAlignment="1">
      <alignment horizontal="center"/>
    </xf>
    <xf numFmtId="0" fontId="16" fillId="2" borderId="85" xfId="0" applyFont="1" applyFill="1" applyBorder="1" applyAlignment="1">
      <alignment horizontal="center"/>
    </xf>
    <xf numFmtId="0" fontId="16" fillId="2" borderId="86" xfId="0" applyFont="1" applyFill="1" applyBorder="1" applyAlignment="1">
      <alignment horizontal="center"/>
    </xf>
    <xf numFmtId="0" fontId="16" fillId="2" borderId="11" xfId="0" applyFont="1" applyFill="1" applyBorder="1"/>
    <xf numFmtId="173" fontId="16" fillId="2" borderId="11" xfId="5" applyNumberFormat="1" applyFont="1" applyFill="1" applyBorder="1"/>
    <xf numFmtId="173" fontId="16" fillId="2" borderId="1" xfId="5" applyNumberFormat="1" applyFont="1" applyFill="1" applyBorder="1"/>
    <xf numFmtId="173" fontId="16" fillId="2" borderId="7" xfId="5" applyNumberFormat="1" applyFont="1" applyFill="1" applyBorder="1"/>
    <xf numFmtId="172" fontId="16" fillId="2" borderId="1" xfId="0" applyNumberFormat="1" applyFont="1" applyFill="1" applyBorder="1"/>
    <xf numFmtId="0" fontId="16" fillId="2" borderId="81" xfId="0" applyFont="1" applyFill="1" applyBorder="1"/>
    <xf numFmtId="173" fontId="16" fillId="2" borderId="77" xfId="5" applyNumberFormat="1" applyFont="1" applyFill="1" applyBorder="1"/>
    <xf numFmtId="0" fontId="16" fillId="2" borderId="82" xfId="0" applyFont="1" applyFill="1" applyBorder="1"/>
    <xf numFmtId="171" fontId="16" fillId="2" borderId="0" xfId="0" applyNumberFormat="1" applyFont="1" applyFill="1"/>
    <xf numFmtId="173" fontId="16" fillId="2" borderId="0" xfId="4" applyNumberFormat="1" applyFont="1" applyFill="1"/>
    <xf numFmtId="173" fontId="16" fillId="2" borderId="0" xfId="5" applyNumberFormat="1" applyFont="1" applyFill="1" applyBorder="1"/>
    <xf numFmtId="0" fontId="17" fillId="2" borderId="0" xfId="3" applyFont="1" applyFill="1"/>
    <xf numFmtId="173" fontId="17" fillId="2" borderId="0" xfId="3" applyNumberFormat="1" applyFont="1" applyFill="1"/>
    <xf numFmtId="0" fontId="18" fillId="2" borderId="8" xfId="3" applyFont="1" applyFill="1" applyBorder="1" applyAlignment="1">
      <alignment horizontal="center" vertical="center"/>
    </xf>
    <xf numFmtId="173" fontId="18" fillId="2" borderId="8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 vertical="center"/>
    </xf>
    <xf numFmtId="41" fontId="17" fillId="2" borderId="0" xfId="1" applyFont="1" applyFill="1"/>
    <xf numFmtId="41" fontId="17" fillId="2" borderId="1" xfId="1" applyFont="1" applyFill="1" applyBorder="1" applyAlignment="1">
      <alignment horizontal="center" vertical="center"/>
    </xf>
    <xf numFmtId="41" fontId="17" fillId="2" borderId="11" xfId="1" applyFont="1" applyFill="1" applyBorder="1" applyAlignment="1">
      <alignment horizontal="center" vertical="center"/>
    </xf>
    <xf numFmtId="167" fontId="17" fillId="2" borderId="0" xfId="1" applyNumberFormat="1" applyFont="1" applyFill="1"/>
    <xf numFmtId="167" fontId="17" fillId="2" borderId="0" xfId="1" applyNumberFormat="1" applyFont="1" applyFill="1" applyAlignment="1">
      <alignment horizontal="center" vertical="center"/>
    </xf>
    <xf numFmtId="173" fontId="17" fillId="2" borderId="0" xfId="1" applyNumberFormat="1" applyFont="1" applyFill="1" applyAlignment="1">
      <alignment horizontal="center" vertical="center"/>
    </xf>
    <xf numFmtId="167" fontId="17" fillId="2" borderId="0" xfId="1" applyNumberFormat="1" applyFont="1" applyFill="1" applyAlignment="1">
      <alignment horizontal="left" vertical="center"/>
    </xf>
    <xf numFmtId="167" fontId="4" fillId="2" borderId="0" xfId="1" applyNumberFormat="1" applyFont="1" applyFill="1"/>
    <xf numFmtId="167" fontId="18" fillId="2" borderId="0" xfId="1" applyNumberFormat="1" applyFont="1" applyFill="1" applyAlignment="1">
      <alignment horizontal="left" vertical="center"/>
    </xf>
    <xf numFmtId="173" fontId="4" fillId="2" borderId="0" xfId="1" applyNumberFormat="1" applyFont="1" applyFill="1" applyAlignment="1">
      <alignment horizontal="center" vertical="center"/>
    </xf>
    <xf numFmtId="167" fontId="4" fillId="2" borderId="0" xfId="1" applyNumberFormat="1" applyFont="1" applyFill="1" applyAlignment="1">
      <alignment horizontal="center" vertical="center"/>
    </xf>
    <xf numFmtId="167" fontId="18" fillId="2" borderId="0" xfId="1" applyNumberFormat="1" applyFont="1" applyFill="1"/>
    <xf numFmtId="173" fontId="4" fillId="2" borderId="0" xfId="1" applyNumberFormat="1" applyFont="1" applyFill="1"/>
    <xf numFmtId="167" fontId="4" fillId="2" borderId="0" xfId="1" applyNumberFormat="1" applyFont="1" applyFill="1" applyAlignment="1">
      <alignment horizontal="left" vertical="center"/>
    </xf>
    <xf numFmtId="41" fontId="18" fillId="2" borderId="0" xfId="1" applyFont="1" applyFill="1"/>
    <xf numFmtId="41" fontId="18" fillId="2" borderId="0" xfId="1" applyFont="1" applyFill="1" applyBorder="1"/>
    <xf numFmtId="173" fontId="18" fillId="2" borderId="0" xfId="1" applyNumberFormat="1" applyFont="1" applyFill="1"/>
    <xf numFmtId="173" fontId="16" fillId="0" borderId="0" xfId="0" applyNumberFormat="1" applyFont="1"/>
    <xf numFmtId="0" fontId="19" fillId="2" borderId="0" xfId="3" applyFont="1" applyFill="1"/>
    <xf numFmtId="173" fontId="19" fillId="2" borderId="0" xfId="3" applyNumberFormat="1" applyFont="1" applyFill="1"/>
    <xf numFmtId="0" fontId="20" fillId="2" borderId="0" xfId="3" applyFont="1" applyFill="1"/>
    <xf numFmtId="173" fontId="20" fillId="2" borderId="0" xfId="3" applyNumberFormat="1" applyFont="1" applyFill="1"/>
    <xf numFmtId="0" fontId="16" fillId="2" borderId="17" xfId="0" applyFont="1" applyFill="1" applyBorder="1"/>
    <xf numFmtId="173" fontId="16" fillId="2" borderId="18" xfId="0" applyNumberFormat="1" applyFont="1" applyFill="1" applyBorder="1"/>
    <xf numFmtId="173" fontId="16" fillId="2" borderId="18" xfId="5" applyNumberFormat="1" applyFont="1" applyFill="1" applyBorder="1"/>
    <xf numFmtId="0" fontId="16" fillId="8" borderId="87" xfId="0" applyFont="1" applyFill="1" applyBorder="1"/>
    <xf numFmtId="0" fontId="16" fillId="8" borderId="88" xfId="0" applyFont="1" applyFill="1" applyBorder="1"/>
    <xf numFmtId="0" fontId="16" fillId="2" borderId="83" xfId="0" applyFont="1" applyFill="1" applyBorder="1"/>
    <xf numFmtId="0" fontId="16" fillId="7" borderId="90" xfId="0" applyFont="1" applyFill="1" applyBorder="1"/>
    <xf numFmtId="173" fontId="16" fillId="7" borderId="87" xfId="0" applyNumberFormat="1" applyFont="1" applyFill="1" applyBorder="1"/>
    <xf numFmtId="0" fontId="16" fillId="7" borderId="87" xfId="0" applyFont="1" applyFill="1" applyBorder="1"/>
    <xf numFmtId="0" fontId="16" fillId="7" borderId="88" xfId="0" applyFont="1" applyFill="1" applyBorder="1"/>
    <xf numFmtId="0" fontId="16" fillId="8" borderId="90" xfId="0" applyFont="1" applyFill="1" applyBorder="1"/>
    <xf numFmtId="173" fontId="16" fillId="8" borderId="88" xfId="5" applyNumberFormat="1" applyFont="1" applyFill="1" applyBorder="1"/>
    <xf numFmtId="41" fontId="16" fillId="2" borderId="0" xfId="1" applyFont="1" applyFill="1"/>
    <xf numFmtId="41" fontId="16" fillId="2" borderId="0" xfId="0" applyNumberFormat="1" applyFont="1" applyFill="1"/>
    <xf numFmtId="0" fontId="23" fillId="0" borderId="0" xfId="0" applyFont="1"/>
    <xf numFmtId="0" fontId="0" fillId="0" borderId="1" xfId="0" applyBorder="1"/>
    <xf numFmtId="0" fontId="0" fillId="0" borderId="23" xfId="0" applyBorder="1"/>
    <xf numFmtId="0" fontId="23" fillId="0" borderId="19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0" fillId="0" borderId="25" xfId="0" applyBorder="1"/>
    <xf numFmtId="0" fontId="0" fillId="0" borderId="7" xfId="0" applyBorder="1"/>
    <xf numFmtId="172" fontId="0" fillId="0" borderId="7" xfId="0" applyNumberFormat="1" applyBorder="1"/>
    <xf numFmtId="0" fontId="0" fillId="0" borderId="14" xfId="0" applyBorder="1"/>
    <xf numFmtId="0" fontId="0" fillId="0" borderId="15" xfId="0" applyBorder="1"/>
    <xf numFmtId="42" fontId="0" fillId="0" borderId="1" xfId="6" applyFont="1" applyBorder="1"/>
    <xf numFmtId="42" fontId="0" fillId="0" borderId="24" xfId="6" applyFont="1" applyBorder="1"/>
    <xf numFmtId="42" fontId="0" fillId="0" borderId="15" xfId="0" applyNumberFormat="1" applyBorder="1"/>
    <xf numFmtId="0" fontId="0" fillId="2" borderId="1" xfId="0" applyFill="1" applyBorder="1"/>
    <xf numFmtId="42" fontId="0" fillId="2" borderId="1" xfId="6" applyFont="1" applyFill="1" applyBorder="1"/>
    <xf numFmtId="0" fontId="0" fillId="2" borderId="1" xfId="0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0" fontId="0" fillId="2" borderId="21" xfId="0" applyFill="1" applyBorder="1"/>
    <xf numFmtId="0" fontId="23" fillId="2" borderId="22" xfId="0" applyFont="1" applyFill="1" applyBorder="1" applyAlignment="1">
      <alignment horizontal="center"/>
    </xf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7" xfId="0" applyFill="1" applyBorder="1"/>
    <xf numFmtId="42" fontId="0" fillId="2" borderId="7" xfId="6" applyFont="1" applyFill="1" applyBorder="1"/>
    <xf numFmtId="0" fontId="0" fillId="2" borderId="7" xfId="0" applyFill="1" applyBorder="1" applyAlignment="1">
      <alignment horizontal="center"/>
    </xf>
    <xf numFmtId="0" fontId="0" fillId="2" borderId="26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23" fillId="2" borderId="0" xfId="0" applyFont="1" applyFill="1"/>
    <xf numFmtId="0" fontId="2" fillId="5" borderId="59" xfId="0" applyFont="1" applyFill="1" applyBorder="1"/>
    <xf numFmtId="0" fontId="2" fillId="5" borderId="35" xfId="0" applyFont="1" applyFill="1" applyBorder="1"/>
    <xf numFmtId="0" fontId="2" fillId="5" borderId="36" xfId="0" applyFont="1" applyFill="1" applyBorder="1"/>
    <xf numFmtId="0" fontId="2" fillId="0" borderId="0" xfId="0" applyFont="1"/>
    <xf numFmtId="0" fontId="2" fillId="4" borderId="35" xfId="0" applyFont="1" applyFill="1" applyBorder="1"/>
    <xf numFmtId="0" fontId="2" fillId="4" borderId="36" xfId="0" applyFont="1" applyFill="1" applyBorder="1"/>
    <xf numFmtId="0" fontId="25" fillId="5" borderId="37" xfId="0" applyFont="1" applyFill="1" applyBorder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" fillId="4" borderId="0" xfId="0" applyFont="1" applyFill="1"/>
    <xf numFmtId="0" fontId="2" fillId="4" borderId="38" xfId="0" applyFont="1" applyFill="1" applyBorder="1"/>
    <xf numFmtId="0" fontId="25" fillId="5" borderId="0" xfId="0" applyFont="1" applyFill="1" applyAlignment="1">
      <alignment horizontal="center" vertical="center" wrapText="1"/>
    </xf>
    <xf numFmtId="0" fontId="27" fillId="5" borderId="37" xfId="0" applyFont="1" applyFill="1" applyBorder="1" applyAlignment="1">
      <alignment vertical="center" wrapText="1"/>
    </xf>
    <xf numFmtId="0" fontId="27" fillId="4" borderId="31" xfId="0" applyFont="1" applyFill="1" applyBorder="1" applyAlignment="1">
      <alignment vertical="center" wrapText="1"/>
    </xf>
    <xf numFmtId="3" fontId="27" fillId="4" borderId="31" xfId="0" applyNumberFormat="1" applyFont="1" applyFill="1" applyBorder="1" applyAlignment="1">
      <alignment vertical="center" wrapText="1"/>
    </xf>
    <xf numFmtId="0" fontId="27" fillId="4" borderId="57" xfId="0" applyFont="1" applyFill="1" applyBorder="1" applyAlignment="1">
      <alignment vertical="center" wrapText="1"/>
    </xf>
    <xf numFmtId="0" fontId="28" fillId="2" borderId="0" xfId="0" applyFont="1" applyFill="1"/>
    <xf numFmtId="0" fontId="28" fillId="5" borderId="35" xfId="0" applyFont="1" applyFill="1" applyBorder="1"/>
    <xf numFmtId="0" fontId="28" fillId="4" borderId="35" xfId="0" applyFont="1" applyFill="1" applyBorder="1"/>
    <xf numFmtId="0" fontId="28" fillId="4" borderId="0" xfId="0" applyFont="1" applyFill="1"/>
    <xf numFmtId="0" fontId="16" fillId="5" borderId="0" xfId="0" applyFont="1" applyFill="1" applyAlignment="1">
      <alignment horizontal="center" vertical="center" wrapText="1"/>
    </xf>
    <xf numFmtId="0" fontId="29" fillId="4" borderId="31" xfId="0" applyFont="1" applyFill="1" applyBorder="1" applyAlignment="1">
      <alignment vertical="center" wrapText="1"/>
    </xf>
    <xf numFmtId="0" fontId="28" fillId="0" borderId="0" xfId="0" applyFont="1"/>
    <xf numFmtId="0" fontId="16" fillId="5" borderId="0" xfId="0" applyFont="1" applyFill="1" applyAlignment="1">
      <alignment vertical="center" wrapText="1"/>
    </xf>
    <xf numFmtId="0" fontId="16" fillId="5" borderId="38" xfId="0" applyFont="1" applyFill="1" applyBorder="1" applyAlignment="1">
      <alignment vertical="center" wrapText="1"/>
    </xf>
    <xf numFmtId="0" fontId="31" fillId="6" borderId="40" xfId="0" applyFont="1" applyFill="1" applyBorder="1" applyAlignment="1">
      <alignment vertical="center" wrapText="1"/>
    </xf>
    <xf numFmtId="0" fontId="16" fillId="4" borderId="41" xfId="0" applyFont="1" applyFill="1" applyBorder="1" applyAlignment="1">
      <alignment vertical="center" wrapText="1"/>
    </xf>
    <xf numFmtId="0" fontId="31" fillId="6" borderId="42" xfId="0" applyFont="1" applyFill="1" applyBorder="1" applyAlignment="1">
      <alignment vertical="center" wrapText="1"/>
    </xf>
    <xf numFmtId="0" fontId="28" fillId="4" borderId="36" xfId="0" applyFont="1" applyFill="1" applyBorder="1"/>
    <xf numFmtId="0" fontId="28" fillId="4" borderId="38" xfId="0" applyFont="1" applyFill="1" applyBorder="1"/>
    <xf numFmtId="0" fontId="28" fillId="4" borderId="40" xfId="0" applyFont="1" applyFill="1" applyBorder="1"/>
    <xf numFmtId="0" fontId="28" fillId="4" borderId="42" xfId="0" applyFont="1" applyFill="1" applyBorder="1"/>
    <xf numFmtId="0" fontId="16" fillId="5" borderId="38" xfId="0" applyFont="1" applyFill="1" applyBorder="1" applyAlignment="1">
      <alignment horizontal="center" vertical="center" wrapText="1"/>
    </xf>
    <xf numFmtId="0" fontId="16" fillId="5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vertical="center" wrapText="1"/>
    </xf>
    <xf numFmtId="0" fontId="29" fillId="4" borderId="73" xfId="0" applyFont="1" applyFill="1" applyBorder="1" applyAlignment="1">
      <alignment vertical="center" wrapText="1"/>
    </xf>
    <xf numFmtId="0" fontId="16" fillId="5" borderId="40" xfId="0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6" fillId="4" borderId="73" xfId="0" applyFont="1" applyFill="1" applyBorder="1" applyAlignment="1">
      <alignment vertical="center" wrapText="1"/>
    </xf>
    <xf numFmtId="0" fontId="25" fillId="5" borderId="40" xfId="0" applyFont="1" applyFill="1" applyBorder="1" applyAlignment="1">
      <alignment vertical="center" wrapText="1"/>
    </xf>
    <xf numFmtId="0" fontId="27" fillId="4" borderId="41" xfId="0" applyFont="1" applyFill="1" applyBorder="1" applyAlignment="1">
      <alignment vertical="center" wrapText="1"/>
    </xf>
    <xf numFmtId="0" fontId="36" fillId="2" borderId="0" xfId="0" applyFont="1" applyFill="1"/>
    <xf numFmtId="0" fontId="37" fillId="2" borderId="0" xfId="0" applyFont="1" applyFill="1"/>
    <xf numFmtId="0" fontId="2" fillId="2" borderId="0" xfId="0" applyFont="1" applyFill="1"/>
    <xf numFmtId="0" fontId="3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2" fontId="2" fillId="2" borderId="1" xfId="6" applyFont="1" applyFill="1" applyBorder="1"/>
    <xf numFmtId="174" fontId="2" fillId="2" borderId="1" xfId="0" applyNumberFormat="1" applyFont="1" applyFill="1" applyBorder="1"/>
    <xf numFmtId="0" fontId="36" fillId="2" borderId="78" xfId="0" applyFont="1" applyFill="1" applyBorder="1"/>
    <xf numFmtId="0" fontId="36" fillId="2" borderId="79" xfId="0" applyFont="1" applyFill="1" applyBorder="1"/>
    <xf numFmtId="174" fontId="36" fillId="2" borderId="79" xfId="0" applyNumberFormat="1" applyFont="1" applyFill="1" applyBorder="1"/>
    <xf numFmtId="0" fontId="36" fillId="2" borderId="80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37" fillId="2" borderId="17" xfId="0" applyFont="1" applyFill="1" applyBorder="1"/>
    <xf numFmtId="175" fontId="37" fillId="3" borderId="0" xfId="4" applyNumberFormat="1" applyFont="1" applyFill="1" applyBorder="1"/>
    <xf numFmtId="0" fontId="11" fillId="2" borderId="17" xfId="0" applyFont="1" applyFill="1" applyBorder="1"/>
    <xf numFmtId="175" fontId="37" fillId="2" borderId="77" xfId="4" applyNumberFormat="1" applyFont="1" applyFill="1" applyBorder="1"/>
    <xf numFmtId="174" fontId="2" fillId="2" borderId="18" xfId="0" applyNumberFormat="1" applyFont="1" applyFill="1" applyBorder="1"/>
    <xf numFmtId="0" fontId="2" fillId="2" borderId="81" xfId="0" applyFont="1" applyFill="1" applyBorder="1"/>
    <xf numFmtId="0" fontId="39" fillId="2" borderId="82" xfId="0" applyFont="1" applyFill="1" applyBorder="1"/>
    <xf numFmtId="174" fontId="39" fillId="2" borderId="82" xfId="0" applyNumberFormat="1" applyFont="1" applyFill="1" applyBorder="1"/>
    <xf numFmtId="0" fontId="2" fillId="2" borderId="83" xfId="0" applyFont="1" applyFill="1" applyBorder="1" applyAlignment="1">
      <alignment horizontal="left"/>
    </xf>
    <xf numFmtId="0" fontId="27" fillId="4" borderId="91" xfId="0" applyFont="1" applyFill="1" applyBorder="1" applyAlignment="1">
      <alignment vertical="center" wrapText="1"/>
    </xf>
    <xf numFmtId="0" fontId="2" fillId="2" borderId="40" xfId="0" applyFont="1" applyFill="1" applyBorder="1"/>
    <xf numFmtId="0" fontId="2" fillId="2" borderId="42" xfId="0" applyFont="1" applyFill="1" applyBorder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35" fillId="5" borderId="29" xfId="0" applyFont="1" applyFill="1" applyBorder="1" applyAlignment="1">
      <alignment horizontal="center" vertical="top" wrapText="1"/>
    </xf>
    <xf numFmtId="0" fontId="35" fillId="5" borderId="30" xfId="0" applyFont="1" applyFill="1" applyBorder="1" applyAlignment="1">
      <alignment horizontal="center" vertical="top" wrapText="1"/>
    </xf>
    <xf numFmtId="0" fontId="35" fillId="5" borderId="28" xfId="0" applyFont="1" applyFill="1" applyBorder="1" applyAlignment="1">
      <alignment horizontal="center" vertical="top" wrapText="1"/>
    </xf>
    <xf numFmtId="0" fontId="35" fillId="5" borderId="50" xfId="0" applyFont="1" applyFill="1" applyBorder="1" applyAlignment="1">
      <alignment vertical="top" wrapText="1"/>
    </xf>
    <xf numFmtId="0" fontId="35" fillId="5" borderId="50" xfId="0" applyFont="1" applyFill="1" applyBorder="1" applyAlignment="1">
      <alignment horizontal="center" vertical="top" wrapText="1"/>
    </xf>
    <xf numFmtId="0" fontId="35" fillId="5" borderId="62" xfId="0" applyFont="1" applyFill="1" applyBorder="1" applyAlignment="1">
      <alignment vertical="top" wrapText="1"/>
    </xf>
    <xf numFmtId="0" fontId="35" fillId="5" borderId="62" xfId="0" applyFont="1" applyFill="1" applyBorder="1" applyAlignment="1">
      <alignment horizontal="center" vertical="top" wrapText="1"/>
    </xf>
    <xf numFmtId="0" fontId="35" fillId="5" borderId="51" xfId="0" applyFont="1" applyFill="1" applyBorder="1" applyAlignment="1">
      <alignment horizontal="center" vertical="top" wrapText="1"/>
    </xf>
    <xf numFmtId="0" fontId="35" fillId="5" borderId="51" xfId="0" applyFont="1" applyFill="1" applyBorder="1" applyAlignment="1">
      <alignment vertical="top" wrapText="1"/>
    </xf>
    <xf numFmtId="42" fontId="2" fillId="2" borderId="1" xfId="0" applyNumberFormat="1" applyFont="1" applyFill="1" applyBorder="1"/>
    <xf numFmtId="0" fontId="2" fillId="2" borderId="11" xfId="0" applyFont="1" applyFill="1" applyBorder="1"/>
    <xf numFmtId="9" fontId="2" fillId="2" borderId="11" xfId="0" applyNumberFormat="1" applyFont="1" applyFill="1" applyBorder="1"/>
    <xf numFmtId="42" fontId="2" fillId="2" borderId="11" xfId="6" applyFont="1" applyFill="1" applyBorder="1"/>
    <xf numFmtId="0" fontId="21" fillId="2" borderId="14" xfId="0" applyFont="1" applyFill="1" applyBorder="1" applyAlignment="1">
      <alignment horizontal="center"/>
    </xf>
    <xf numFmtId="0" fontId="21" fillId="2" borderId="15" xfId="0" applyFont="1" applyFill="1" applyBorder="1" applyAlignment="1">
      <alignment horizontal="center"/>
    </xf>
    <xf numFmtId="0" fontId="21" fillId="2" borderId="16" xfId="0" applyFont="1" applyFill="1" applyBorder="1" applyAlignment="1">
      <alignment horizontal="center"/>
    </xf>
    <xf numFmtId="0" fontId="2" fillId="2" borderId="92" xfId="0" applyFont="1" applyFill="1" applyBorder="1"/>
    <xf numFmtId="42" fontId="2" fillId="2" borderId="93" xfId="6" applyFont="1" applyFill="1" applyBorder="1"/>
    <xf numFmtId="0" fontId="2" fillId="2" borderId="25" xfId="0" applyFont="1" applyFill="1" applyBorder="1"/>
    <xf numFmtId="0" fontId="2" fillId="2" borderId="7" xfId="0" applyFont="1" applyFill="1" applyBorder="1"/>
    <xf numFmtId="9" fontId="2" fillId="2" borderId="7" xfId="0" applyNumberFormat="1" applyFont="1" applyFill="1" applyBorder="1"/>
    <xf numFmtId="42" fontId="2" fillId="2" borderId="7" xfId="6" applyFont="1" applyFill="1" applyBorder="1"/>
    <xf numFmtId="42" fontId="2" fillId="2" borderId="26" xfId="6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42" fontId="2" fillId="2" borderId="15" xfId="6" applyFont="1" applyFill="1" applyBorder="1"/>
    <xf numFmtId="42" fontId="2" fillId="2" borderId="16" xfId="6" applyFont="1" applyFill="1" applyBorder="1"/>
    <xf numFmtId="0" fontId="34" fillId="5" borderId="94" xfId="0" applyFont="1" applyFill="1" applyBorder="1" applyAlignment="1">
      <alignment horizontal="left" vertical="top" wrapText="1"/>
    </xf>
    <xf numFmtId="0" fontId="34" fillId="5" borderId="95" xfId="0" applyFont="1" applyFill="1" applyBorder="1" applyAlignment="1">
      <alignment horizontal="left" vertical="top" wrapText="1"/>
    </xf>
    <xf numFmtId="0" fontId="34" fillId="5" borderId="96" xfId="0" applyFont="1" applyFill="1" applyBorder="1" applyAlignment="1">
      <alignment horizontal="left" vertical="top" wrapText="1"/>
    </xf>
    <xf numFmtId="0" fontId="0" fillId="5" borderId="80" xfId="0" applyFill="1" applyBorder="1" applyAlignment="1">
      <alignment vertical="top"/>
    </xf>
    <xf numFmtId="0" fontId="35" fillId="5" borderId="97" xfId="0" applyFont="1" applyFill="1" applyBorder="1" applyAlignment="1">
      <alignment horizontal="center" vertical="top" wrapText="1"/>
    </xf>
    <xf numFmtId="0" fontId="35" fillId="5" borderId="98" xfId="0" applyFont="1" applyFill="1" applyBorder="1" applyAlignment="1">
      <alignment vertical="top" wrapText="1"/>
    </xf>
    <xf numFmtId="0" fontId="35" fillId="5" borderId="99" xfId="0" applyFont="1" applyFill="1" applyBorder="1" applyAlignment="1">
      <alignment vertical="top" wrapText="1"/>
    </xf>
    <xf numFmtId="0" fontId="35" fillId="5" borderId="0" xfId="0" applyFont="1" applyFill="1" applyAlignment="1">
      <alignment horizontal="center" vertical="top" wrapText="1"/>
    </xf>
    <xf numFmtId="0" fontId="35" fillId="5" borderId="100" xfId="0" applyFont="1" applyFill="1" applyBorder="1" applyAlignment="1">
      <alignment vertical="top" wrapText="1"/>
    </xf>
    <xf numFmtId="0" fontId="35" fillId="5" borderId="101" xfId="0" applyFont="1" applyFill="1" applyBorder="1" applyAlignment="1">
      <alignment vertical="top" wrapText="1"/>
    </xf>
    <xf numFmtId="0" fontId="35" fillId="5" borderId="102" xfId="0" applyFont="1" applyFill="1" applyBorder="1" applyAlignment="1">
      <alignment vertical="top" wrapText="1"/>
    </xf>
    <xf numFmtId="0" fontId="35" fillId="5" borderId="0" xfId="0" applyFont="1" applyFill="1" applyAlignment="1">
      <alignment vertical="top" wrapText="1"/>
    </xf>
    <xf numFmtId="0" fontId="35" fillId="5" borderId="103" xfId="0" applyFont="1" applyFill="1" applyBorder="1" applyAlignment="1">
      <alignment vertical="top" wrapText="1"/>
    </xf>
    <xf numFmtId="3" fontId="35" fillId="4" borderId="104" xfId="0" applyNumberFormat="1" applyFont="1" applyFill="1" applyBorder="1" applyAlignment="1">
      <alignment vertical="center" wrapText="1"/>
    </xf>
    <xf numFmtId="3" fontId="35" fillId="4" borderId="105" xfId="0" applyNumberFormat="1" applyFont="1" applyFill="1" applyBorder="1" applyAlignment="1">
      <alignment vertical="center" wrapText="1"/>
    </xf>
    <xf numFmtId="0" fontId="35" fillId="4" borderId="105" xfId="0" applyFont="1" applyFill="1" applyBorder="1" applyAlignment="1">
      <alignment vertical="center" wrapText="1"/>
    </xf>
    <xf numFmtId="0" fontId="35" fillId="4" borderId="106" xfId="0" applyFont="1" applyFill="1" applyBorder="1" applyAlignment="1">
      <alignment vertical="center" wrapText="1"/>
    </xf>
    <xf numFmtId="0" fontId="25" fillId="5" borderId="37" xfId="0" applyFont="1" applyFill="1" applyBorder="1" applyAlignment="1">
      <alignment horizontal="center" vertical="center" wrapText="1"/>
    </xf>
    <xf numFmtId="3" fontId="27" fillId="4" borderId="31" xfId="0" applyNumberFormat="1" applyFont="1" applyFill="1" applyBorder="1" applyAlignment="1">
      <alignment horizontal="right" vertical="center" wrapText="1"/>
    </xf>
    <xf numFmtId="0" fontId="27" fillId="4" borderId="31" xfId="0" applyFont="1" applyFill="1" applyBorder="1" applyAlignment="1">
      <alignment horizontal="right" vertical="center" wrapText="1"/>
    </xf>
    <xf numFmtId="3" fontId="27" fillId="4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42" fontId="2" fillId="0" borderId="1" xfId="6" applyFont="1" applyBorder="1"/>
    <xf numFmtId="42" fontId="2" fillId="0" borderId="1" xfId="0" applyNumberFormat="1" applyFont="1" applyBorder="1"/>
    <xf numFmtId="42" fontId="2" fillId="0" borderId="0" xfId="0" applyNumberFormat="1" applyFont="1"/>
    <xf numFmtId="3" fontId="25" fillId="4" borderId="68" xfId="0" applyNumberFormat="1" applyFont="1" applyFill="1" applyBorder="1" applyAlignment="1">
      <alignment vertical="center" wrapText="1"/>
    </xf>
    <xf numFmtId="0" fontId="25" fillId="4" borderId="50" xfId="0" applyFont="1" applyFill="1" applyBorder="1" applyAlignment="1">
      <alignment vertical="center" wrapText="1"/>
    </xf>
    <xf numFmtId="3" fontId="25" fillId="4" borderId="50" xfId="0" applyNumberFormat="1" applyFont="1" applyFill="1" applyBorder="1" applyAlignment="1">
      <alignment vertical="center" wrapText="1"/>
    </xf>
    <xf numFmtId="0" fontId="27" fillId="5" borderId="17" xfId="0" applyFont="1" applyFill="1" applyBorder="1" applyAlignment="1">
      <alignment vertical="center" wrapText="1"/>
    </xf>
    <xf numFmtId="0" fontId="27" fillId="5" borderId="81" xfId="0" applyFont="1" applyFill="1" applyBorder="1" applyAlignment="1">
      <alignment vertical="center" wrapText="1"/>
    </xf>
    <xf numFmtId="0" fontId="25" fillId="5" borderId="82" xfId="0" applyFont="1" applyFill="1" applyBorder="1" applyAlignment="1">
      <alignment vertical="center" wrapText="1"/>
    </xf>
    <xf numFmtId="3" fontId="27" fillId="4" borderId="105" xfId="0" applyNumberFormat="1" applyFont="1" applyFill="1" applyBorder="1" applyAlignment="1">
      <alignment vertical="center" wrapText="1"/>
    </xf>
    <xf numFmtId="0" fontId="25" fillId="5" borderId="82" xfId="0" applyFont="1" applyFill="1" applyBorder="1" applyAlignment="1">
      <alignment horizontal="center" vertical="center" wrapText="1"/>
    </xf>
    <xf numFmtId="0" fontId="27" fillId="4" borderId="105" xfId="0" applyFont="1" applyFill="1" applyBorder="1" applyAlignment="1">
      <alignment vertical="center" wrapText="1"/>
    </xf>
    <xf numFmtId="0" fontId="27" fillId="4" borderId="105" xfId="0" applyFont="1" applyFill="1" applyBorder="1" applyAlignment="1">
      <alignment horizontal="right" vertical="center" wrapText="1"/>
    </xf>
    <xf numFmtId="0" fontId="27" fillId="4" borderId="106" xfId="0" applyFont="1" applyFill="1" applyBorder="1" applyAlignment="1">
      <alignment vertical="center" wrapText="1"/>
    </xf>
    <xf numFmtId="3" fontId="0" fillId="0" borderId="0" xfId="0" applyNumberFormat="1"/>
    <xf numFmtId="41" fontId="12" fillId="4" borderId="31" xfId="1" applyFont="1" applyFill="1" applyBorder="1" applyAlignment="1">
      <alignment vertical="center" wrapText="1"/>
    </xf>
    <xf numFmtId="3" fontId="0" fillId="0" borderId="90" xfId="0" applyNumberFormat="1" applyBorder="1"/>
    <xf numFmtId="3" fontId="0" fillId="0" borderId="87" xfId="0" applyNumberFormat="1" applyBorder="1"/>
    <xf numFmtId="3" fontId="0" fillId="0" borderId="88" xfId="0" applyNumberFormat="1" applyBorder="1"/>
    <xf numFmtId="41" fontId="14" fillId="4" borderId="67" xfId="1" applyFont="1" applyFill="1" applyBorder="1" applyAlignment="1">
      <alignment vertical="center" wrapText="1"/>
    </xf>
    <xf numFmtId="41" fontId="14" fillId="4" borderId="31" xfId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41" fillId="2" borderId="0" xfId="0" applyFont="1" applyFill="1" applyAlignment="1">
      <alignment vertical="center"/>
    </xf>
    <xf numFmtId="0" fontId="41" fillId="2" borderId="0" xfId="0" applyFont="1" applyFill="1"/>
    <xf numFmtId="168" fontId="42" fillId="2" borderId="78" xfId="1" applyNumberFormat="1" applyFont="1" applyFill="1" applyBorder="1" applyAlignment="1">
      <alignment horizontal="left" vertical="center"/>
    </xf>
    <xf numFmtId="168" fontId="43" fillId="2" borderId="79" xfId="1" applyNumberFormat="1" applyFont="1" applyFill="1" applyBorder="1" applyAlignment="1">
      <alignment horizontal="left" vertical="center"/>
    </xf>
    <xf numFmtId="41" fontId="44" fillId="2" borderId="90" xfId="1" applyFont="1" applyFill="1" applyBorder="1" applyAlignment="1">
      <alignment horizontal="left" vertical="center" wrapText="1"/>
    </xf>
    <xf numFmtId="9" fontId="42" fillId="2" borderId="88" xfId="2" applyFont="1" applyFill="1" applyBorder="1" applyAlignment="1">
      <alignment horizontal="left" vertical="center"/>
    </xf>
    <xf numFmtId="41" fontId="44" fillId="2" borderId="17" xfId="1" applyFont="1" applyFill="1" applyBorder="1" applyAlignment="1">
      <alignment horizontal="left" vertical="center" wrapText="1"/>
    </xf>
    <xf numFmtId="9" fontId="42" fillId="2" borderId="0" xfId="2" applyFont="1" applyFill="1" applyBorder="1" applyAlignment="1">
      <alignment horizontal="left" vertical="center"/>
    </xf>
    <xf numFmtId="9" fontId="45" fillId="2" borderId="87" xfId="3" applyNumberFormat="1" applyFont="1" applyFill="1" applyBorder="1" applyAlignment="1">
      <alignment horizontal="left" vertical="center"/>
    </xf>
    <xf numFmtId="0" fontId="43" fillId="2" borderId="0" xfId="3" applyFont="1" applyFill="1" applyAlignment="1">
      <alignment vertical="center"/>
    </xf>
    <xf numFmtId="0" fontId="41" fillId="0" borderId="0" xfId="0" applyFont="1" applyAlignment="1">
      <alignment vertical="center"/>
    </xf>
    <xf numFmtId="0" fontId="45" fillId="2" borderId="0" xfId="3" applyFont="1" applyFill="1" applyAlignment="1">
      <alignment vertical="center"/>
    </xf>
    <xf numFmtId="0" fontId="42" fillId="2" borderId="0" xfId="3" applyFont="1" applyFill="1" applyAlignment="1">
      <alignment vertical="center"/>
    </xf>
    <xf numFmtId="0" fontId="42" fillId="2" borderId="0" xfId="3" applyFont="1" applyFill="1" applyAlignment="1">
      <alignment horizontal="center" vertical="center"/>
    </xf>
    <xf numFmtId="0" fontId="43" fillId="8" borderId="1" xfId="3" applyFont="1" applyFill="1" applyBorder="1" applyAlignment="1">
      <alignment horizontal="center" vertical="center" wrapText="1"/>
    </xf>
    <xf numFmtId="0" fontId="45" fillId="2" borderId="1" xfId="3" applyFont="1" applyFill="1" applyBorder="1" applyAlignment="1">
      <alignment horizontal="center" vertical="center" wrapText="1"/>
    </xf>
    <xf numFmtId="0" fontId="45" fillId="2" borderId="2" xfId="3" applyFont="1" applyFill="1" applyBorder="1" applyAlignment="1">
      <alignment horizontal="center" vertical="center" wrapText="1"/>
    </xf>
    <xf numFmtId="41" fontId="44" fillId="2" borderId="0" xfId="1" applyFont="1" applyFill="1" applyAlignment="1">
      <alignment vertical="center"/>
    </xf>
    <xf numFmtId="41" fontId="44" fillId="2" borderId="19" xfId="1" applyFont="1" applyFill="1" applyBorder="1" applyAlignment="1">
      <alignment horizontal="center" vertical="center" wrapText="1"/>
    </xf>
    <xf numFmtId="41" fontId="44" fillId="2" borderId="20" xfId="1" applyFont="1" applyFill="1" applyBorder="1" applyAlignment="1">
      <alignment horizontal="left" vertical="center" wrapText="1"/>
    </xf>
    <xf numFmtId="41" fontId="44" fillId="2" borderId="20" xfId="1" applyFont="1" applyFill="1" applyBorder="1" applyAlignment="1">
      <alignment horizontal="center" vertical="center" wrapText="1"/>
    </xf>
    <xf numFmtId="41" fontId="44" fillId="2" borderId="21" xfId="1" applyFont="1" applyFill="1" applyBorder="1" applyAlignment="1">
      <alignment horizontal="center" vertical="center" wrapText="1"/>
    </xf>
    <xf numFmtId="41" fontId="44" fillId="2" borderId="22" xfId="1" applyFont="1" applyFill="1" applyBorder="1" applyAlignment="1">
      <alignment vertical="center" wrapText="1"/>
    </xf>
    <xf numFmtId="41" fontId="44" fillId="2" borderId="23" xfId="1" applyFont="1" applyFill="1" applyBorder="1" applyAlignment="1">
      <alignment horizontal="center" vertical="center" wrapText="1"/>
    </xf>
    <xf numFmtId="41" fontId="44" fillId="2" borderId="2" xfId="1" applyFont="1" applyFill="1" applyBorder="1" applyAlignment="1">
      <alignment horizontal="left" vertical="center" wrapText="1"/>
    </xf>
    <xf numFmtId="41" fontId="44" fillId="2" borderId="2" xfId="1" applyFont="1" applyFill="1" applyBorder="1" applyAlignment="1">
      <alignment horizontal="center" vertical="center" wrapText="1"/>
    </xf>
    <xf numFmtId="41" fontId="44" fillId="2" borderId="1" xfId="1" applyFont="1" applyFill="1" applyBorder="1" applyAlignment="1">
      <alignment horizontal="center" vertical="center" wrapText="1"/>
    </xf>
    <xf numFmtId="41" fontId="44" fillId="2" borderId="24" xfId="1" applyFont="1" applyFill="1" applyBorder="1" applyAlignment="1">
      <alignment vertical="center" wrapText="1"/>
    </xf>
    <xf numFmtId="41" fontId="44" fillId="2" borderId="25" xfId="1" applyFont="1" applyFill="1" applyBorder="1" applyAlignment="1">
      <alignment horizontal="center" vertical="center" wrapText="1"/>
    </xf>
    <xf numFmtId="41" fontId="44" fillId="2" borderId="5" xfId="1" applyFont="1" applyFill="1" applyBorder="1" applyAlignment="1">
      <alignment horizontal="center" vertical="center" wrapText="1"/>
    </xf>
    <xf numFmtId="41" fontId="44" fillId="2" borderId="7" xfId="1" applyFont="1" applyFill="1" applyBorder="1" applyAlignment="1">
      <alignment horizontal="center" vertical="center" wrapText="1"/>
    </xf>
    <xf numFmtId="41" fontId="44" fillId="2" borderId="26" xfId="1" applyFont="1" applyFill="1" applyBorder="1" applyAlignment="1">
      <alignment horizontal="center" vertical="center" wrapText="1"/>
    </xf>
    <xf numFmtId="41" fontId="41" fillId="2" borderId="0" xfId="1" applyFont="1" applyFill="1" applyAlignment="1">
      <alignment vertical="center"/>
    </xf>
    <xf numFmtId="41" fontId="44" fillId="2" borderId="14" xfId="1" applyFont="1" applyFill="1" applyBorder="1" applyAlignment="1">
      <alignment horizontal="center" vertical="center" wrapText="1"/>
    </xf>
    <xf numFmtId="41" fontId="44" fillId="2" borderId="27" xfId="1" applyFont="1" applyFill="1" applyBorder="1" applyAlignment="1">
      <alignment horizontal="center" vertical="center" wrapText="1"/>
    </xf>
    <xf numFmtId="41" fontId="44" fillId="2" borderId="16" xfId="1" applyFont="1" applyFill="1" applyBorder="1" applyAlignment="1">
      <alignment horizontal="center" vertical="center" wrapText="1"/>
    </xf>
    <xf numFmtId="168" fontId="42" fillId="2" borderId="0" xfId="1" applyNumberFormat="1" applyFont="1" applyFill="1" applyAlignment="1">
      <alignment vertical="center"/>
    </xf>
    <xf numFmtId="168" fontId="45" fillId="2" borderId="0" xfId="1" applyNumberFormat="1" applyFont="1" applyFill="1" applyBorder="1" applyAlignment="1">
      <alignment horizontal="center" vertical="center" wrapText="1"/>
    </xf>
    <xf numFmtId="41" fontId="45" fillId="2" borderId="0" xfId="1" applyFont="1" applyFill="1" applyBorder="1" applyAlignment="1">
      <alignment horizontal="center" vertical="center" wrapText="1"/>
    </xf>
    <xf numFmtId="41" fontId="46" fillId="2" borderId="0" xfId="1" applyFont="1" applyFill="1" applyBorder="1" applyAlignment="1">
      <alignment horizontal="center" vertical="center" wrapText="1"/>
    </xf>
    <xf numFmtId="168" fontId="42" fillId="2" borderId="0" xfId="1" applyNumberFormat="1" applyFont="1" applyFill="1" applyBorder="1" applyAlignment="1">
      <alignment vertical="center"/>
    </xf>
    <xf numFmtId="41" fontId="42" fillId="2" borderId="0" xfId="1" applyFont="1" applyFill="1" applyBorder="1" applyAlignment="1">
      <alignment vertical="center"/>
    </xf>
    <xf numFmtId="9" fontId="43" fillId="2" borderId="0" xfId="2" applyFont="1" applyFill="1" applyAlignment="1">
      <alignment vertical="center"/>
    </xf>
    <xf numFmtId="41" fontId="43" fillId="2" borderId="0" xfId="1" applyFont="1" applyFill="1" applyAlignment="1">
      <alignment vertical="center"/>
    </xf>
    <xf numFmtId="41" fontId="42" fillId="2" borderId="0" xfId="1" applyFont="1" applyFill="1" applyAlignment="1">
      <alignment vertical="center"/>
    </xf>
    <xf numFmtId="9" fontId="44" fillId="2" borderId="0" xfId="2" applyFont="1" applyFill="1" applyAlignment="1">
      <alignment vertical="center"/>
    </xf>
    <xf numFmtId="0" fontId="44" fillId="2" borderId="0" xfId="0" applyFont="1" applyFill="1" applyAlignment="1">
      <alignment vertical="center"/>
    </xf>
    <xf numFmtId="9" fontId="42" fillId="2" borderId="0" xfId="2" applyFont="1" applyFill="1" applyAlignment="1">
      <alignment vertical="center"/>
    </xf>
    <xf numFmtId="14" fontId="42" fillId="2" borderId="0" xfId="3" applyNumberFormat="1" applyFont="1" applyFill="1" applyAlignment="1">
      <alignment vertical="center"/>
    </xf>
    <xf numFmtId="169" fontId="42" fillId="2" borderId="0" xfId="2" applyNumberFormat="1" applyFont="1" applyFill="1" applyAlignment="1">
      <alignment vertical="center"/>
    </xf>
    <xf numFmtId="170" fontId="42" fillId="2" borderId="0" xfId="3" applyNumberFormat="1" applyFont="1" applyFill="1" applyAlignment="1">
      <alignment vertical="center"/>
    </xf>
    <xf numFmtId="176" fontId="41" fillId="8" borderId="0" xfId="0" applyNumberFormat="1" applyFont="1" applyFill="1" applyAlignment="1">
      <alignment vertical="center"/>
    </xf>
    <xf numFmtId="166" fontId="42" fillId="2" borderId="0" xfId="3" applyNumberFormat="1" applyFont="1" applyFill="1" applyAlignment="1">
      <alignment vertical="center"/>
    </xf>
    <xf numFmtId="176" fontId="43" fillId="8" borderId="119" xfId="7" applyNumberFormat="1" applyFont="1" applyFill="1" applyBorder="1" applyAlignment="1">
      <alignment horizontal="center" vertical="center" wrapText="1"/>
    </xf>
    <xf numFmtId="176" fontId="43" fillId="8" borderId="90" xfId="7" applyNumberFormat="1" applyFont="1" applyFill="1" applyBorder="1" applyAlignment="1">
      <alignment horizontal="center" vertical="center" wrapText="1"/>
    </xf>
    <xf numFmtId="176" fontId="43" fillId="8" borderId="90" xfId="3" applyNumberFormat="1" applyFont="1" applyFill="1" applyBorder="1" applyAlignment="1">
      <alignment horizontal="center" vertical="center" wrapText="1"/>
    </xf>
    <xf numFmtId="176" fontId="43" fillId="8" borderId="120" xfId="7" applyNumberFormat="1" applyFont="1" applyFill="1" applyBorder="1" applyAlignment="1">
      <alignment horizontal="center" vertical="center" wrapText="1"/>
    </xf>
    <xf numFmtId="176" fontId="42" fillId="0" borderId="121" xfId="0" applyNumberFormat="1" applyFont="1" applyBorder="1" applyAlignment="1">
      <alignment horizontal="left" vertical="center"/>
    </xf>
    <xf numFmtId="176" fontId="45" fillId="0" borderId="21" xfId="0" applyNumberFormat="1" applyFont="1" applyBorder="1" applyAlignment="1">
      <alignment horizontal="center" vertical="center"/>
    </xf>
    <xf numFmtId="176" fontId="47" fillId="0" borderId="122" xfId="0" applyNumberFormat="1" applyFont="1" applyBorder="1" applyAlignment="1">
      <alignment horizontal="right" vertical="center"/>
    </xf>
    <xf numFmtId="176" fontId="48" fillId="0" borderId="123" xfId="0" applyNumberFormat="1" applyFont="1" applyBorder="1" applyAlignment="1">
      <alignment horizontal="center" vertical="center"/>
    </xf>
    <xf numFmtId="176" fontId="42" fillId="0" borderId="124" xfId="0" applyNumberFormat="1" applyFont="1" applyBorder="1" applyAlignment="1">
      <alignment horizontal="left" vertical="center"/>
    </xf>
    <xf numFmtId="176" fontId="45" fillId="0" borderId="11" xfId="0" applyNumberFormat="1" applyFont="1" applyBorder="1" applyAlignment="1">
      <alignment horizontal="center" vertical="center"/>
    </xf>
    <xf numFmtId="176" fontId="47" fillId="0" borderId="125" xfId="0" applyNumberFormat="1" applyFont="1" applyBorder="1" applyAlignment="1">
      <alignment horizontal="right" vertical="center"/>
    </xf>
    <xf numFmtId="176" fontId="48" fillId="0" borderId="126" xfId="0" quotePrefix="1" applyNumberFormat="1" applyFont="1" applyBorder="1" applyAlignment="1">
      <alignment horizontal="center" vertical="center"/>
    </xf>
    <xf numFmtId="176" fontId="42" fillId="0" borderId="127" xfId="0" applyNumberFormat="1" applyFont="1" applyBorder="1" applyAlignment="1">
      <alignment horizontal="left" vertical="center"/>
    </xf>
    <xf numFmtId="176" fontId="45" fillId="0" borderId="1" xfId="0" applyNumberFormat="1" applyFont="1" applyBorder="1" applyAlignment="1">
      <alignment horizontal="center" vertical="center"/>
    </xf>
    <xf numFmtId="176" fontId="47" fillId="0" borderId="3" xfId="0" applyNumberFormat="1" applyFont="1" applyBorder="1" applyAlignment="1">
      <alignment horizontal="right" vertical="center"/>
    </xf>
    <xf numFmtId="176" fontId="42" fillId="0" borderId="127" xfId="0" applyNumberFormat="1" applyFont="1" applyBorder="1" applyAlignment="1">
      <alignment horizontal="left" vertical="center" wrapText="1"/>
    </xf>
    <xf numFmtId="176" fontId="48" fillId="0" borderId="126" xfId="0" applyNumberFormat="1" applyFont="1" applyBorder="1" applyAlignment="1">
      <alignment horizontal="center" vertical="center"/>
    </xf>
    <xf numFmtId="176" fontId="42" fillId="0" borderId="128" xfId="0" applyNumberFormat="1" applyFont="1" applyBorder="1" applyAlignment="1">
      <alignment horizontal="left" vertical="center" wrapText="1"/>
    </xf>
    <xf numFmtId="176" fontId="45" fillId="0" borderId="8" xfId="0" applyNumberFormat="1" applyFont="1" applyBorder="1" applyAlignment="1">
      <alignment horizontal="center" vertical="center"/>
    </xf>
    <xf numFmtId="176" fontId="47" fillId="0" borderId="0" xfId="0" applyNumberFormat="1" applyFont="1" applyAlignment="1">
      <alignment horizontal="right" vertical="center"/>
    </xf>
    <xf numFmtId="176" fontId="48" fillId="0" borderId="129" xfId="0" applyNumberFormat="1" applyFont="1" applyBorder="1" applyAlignment="1">
      <alignment horizontal="center" vertical="center"/>
    </xf>
    <xf numFmtId="176" fontId="43" fillId="8" borderId="119" xfId="0" applyNumberFormat="1" applyFont="1" applyFill="1" applyBorder="1" applyAlignment="1">
      <alignment horizontal="left" vertical="center"/>
    </xf>
    <xf numFmtId="176" fontId="45" fillId="8" borderId="15" xfId="0" applyNumberFormat="1" applyFont="1" applyFill="1" applyBorder="1" applyAlignment="1">
      <alignment horizontal="center" vertical="center"/>
    </xf>
    <xf numFmtId="176" fontId="47" fillId="8" borderId="87" xfId="0" applyNumberFormat="1" applyFont="1" applyFill="1" applyBorder="1" applyAlignment="1">
      <alignment horizontal="right" vertical="center"/>
    </xf>
    <xf numFmtId="176" fontId="43" fillId="8" borderId="130" xfId="0" applyNumberFormat="1" applyFont="1" applyFill="1" applyBorder="1" applyAlignment="1">
      <alignment horizontal="center" vertical="center"/>
    </xf>
    <xf numFmtId="176" fontId="42" fillId="0" borderId="121" xfId="0" applyNumberFormat="1" applyFont="1" applyBorder="1" applyAlignment="1">
      <alignment horizontal="left" vertical="center" wrapText="1"/>
    </xf>
    <xf numFmtId="49" fontId="45" fillId="0" borderId="123" xfId="0" applyNumberFormat="1" applyFont="1" applyBorder="1" applyAlignment="1">
      <alignment horizontal="center" vertical="center"/>
    </xf>
    <xf numFmtId="49" fontId="45" fillId="0" borderId="126" xfId="0" applyNumberFormat="1" applyFont="1" applyBorder="1" applyAlignment="1">
      <alignment horizontal="center" vertical="center"/>
    </xf>
    <xf numFmtId="49" fontId="45" fillId="0" borderId="131" xfId="0" applyNumberFormat="1" applyFont="1" applyBorder="1" applyAlignment="1">
      <alignment horizontal="center" vertical="center"/>
    </xf>
    <xf numFmtId="176" fontId="42" fillId="0" borderId="124" xfId="0" applyNumberFormat="1" applyFont="1" applyBorder="1" applyAlignment="1">
      <alignment horizontal="left" vertical="center" wrapText="1"/>
    </xf>
    <xf numFmtId="176" fontId="42" fillId="2" borderId="132" xfId="0" applyNumberFormat="1" applyFont="1" applyFill="1" applyBorder="1" applyAlignment="1">
      <alignment horizontal="left" vertical="center" wrapText="1"/>
    </xf>
    <xf numFmtId="176" fontId="45" fillId="2" borderId="8" xfId="0" applyNumberFormat="1" applyFont="1" applyFill="1" applyBorder="1" applyAlignment="1">
      <alignment horizontal="center" vertical="center"/>
    </xf>
    <xf numFmtId="176" fontId="47" fillId="2" borderId="0" xfId="0" applyNumberFormat="1" applyFont="1" applyFill="1" applyAlignment="1">
      <alignment horizontal="right" vertical="center"/>
    </xf>
    <xf numFmtId="49" fontId="45" fillId="2" borderId="129" xfId="0" applyNumberFormat="1" applyFont="1" applyFill="1" applyBorder="1" applyAlignment="1">
      <alignment horizontal="center" vertical="center"/>
    </xf>
    <xf numFmtId="176" fontId="43" fillId="8" borderId="133" xfId="0" applyNumberFormat="1" applyFont="1" applyFill="1" applyBorder="1" applyAlignment="1">
      <alignment horizontal="left" vertical="center" wrapText="1"/>
    </xf>
    <xf numFmtId="176" fontId="45" fillId="8" borderId="134" xfId="0" applyNumberFormat="1" applyFont="1" applyFill="1" applyBorder="1" applyAlignment="1">
      <alignment horizontal="center" vertical="center"/>
    </xf>
    <xf numFmtId="176" fontId="47" fillId="8" borderId="135" xfId="0" applyNumberFormat="1" applyFont="1" applyFill="1" applyBorder="1" applyAlignment="1">
      <alignment horizontal="right" vertical="center"/>
    </xf>
    <xf numFmtId="176" fontId="43" fillId="8" borderId="136" xfId="0" applyNumberFormat="1" applyFont="1" applyFill="1" applyBorder="1" applyAlignment="1">
      <alignment horizontal="center" vertical="center"/>
    </xf>
    <xf numFmtId="173" fontId="17" fillId="2" borderId="1" xfId="1" applyNumberFormat="1" applyFont="1" applyFill="1" applyBorder="1" applyAlignment="1">
      <alignment wrapText="1"/>
    </xf>
    <xf numFmtId="168" fontId="17" fillId="2" borderId="1" xfId="1" applyNumberFormat="1" applyFont="1" applyFill="1" applyBorder="1"/>
    <xf numFmtId="41" fontId="4" fillId="2" borderId="1" xfId="1" applyFont="1" applyFill="1" applyBorder="1"/>
    <xf numFmtId="171" fontId="17" fillId="2" borderId="1" xfId="4" applyNumberFormat="1" applyFont="1" applyFill="1" applyBorder="1" applyAlignment="1">
      <alignment wrapText="1"/>
    </xf>
    <xf numFmtId="0" fontId="16" fillId="2" borderId="89" xfId="0" applyFont="1" applyFill="1" applyBorder="1"/>
    <xf numFmtId="41" fontId="17" fillId="2" borderId="82" xfId="1" applyFont="1" applyFill="1" applyBorder="1"/>
    <xf numFmtId="173" fontId="17" fillId="2" borderId="82" xfId="1" applyNumberFormat="1" applyFont="1" applyFill="1" applyBorder="1"/>
    <xf numFmtId="41" fontId="17" fillId="2" borderId="83" xfId="1" applyFont="1" applyFill="1" applyBorder="1"/>
    <xf numFmtId="14" fontId="17" fillId="2" borderId="4" xfId="1" applyNumberFormat="1" applyFont="1" applyFill="1" applyBorder="1"/>
    <xf numFmtId="0" fontId="16" fillId="2" borderId="137" xfId="0" applyFont="1" applyFill="1" applyBorder="1" applyAlignment="1">
      <alignment horizontal="right"/>
    </xf>
    <xf numFmtId="0" fontId="16" fillId="2" borderId="138" xfId="0" applyFont="1" applyFill="1" applyBorder="1" applyAlignment="1">
      <alignment horizontal="right"/>
    </xf>
    <xf numFmtId="14" fontId="17" fillId="2" borderId="12" xfId="1" applyNumberFormat="1" applyFont="1" applyFill="1" applyBorder="1"/>
    <xf numFmtId="173" fontId="17" fillId="2" borderId="11" xfId="1" applyNumberFormat="1" applyFont="1" applyFill="1" applyBorder="1" applyAlignment="1">
      <alignment wrapText="1"/>
    </xf>
    <xf numFmtId="168" fontId="17" fillId="2" borderId="11" xfId="1" applyNumberFormat="1" applyFont="1" applyFill="1" applyBorder="1"/>
    <xf numFmtId="41" fontId="4" fillId="2" borderId="11" xfId="1" applyFont="1" applyFill="1" applyBorder="1"/>
    <xf numFmtId="167" fontId="17" fillId="2" borderId="11" xfId="1" applyNumberFormat="1" applyFont="1" applyFill="1" applyBorder="1" applyAlignment="1">
      <alignment wrapText="1"/>
    </xf>
    <xf numFmtId="171" fontId="17" fillId="2" borderId="11" xfId="4" applyNumberFormat="1" applyFont="1" applyFill="1" applyBorder="1" applyAlignment="1">
      <alignment wrapText="1"/>
    </xf>
    <xf numFmtId="167" fontId="10" fillId="2" borderId="93" xfId="1" applyNumberFormat="1" applyFont="1" applyFill="1" applyBorder="1" applyAlignment="1">
      <alignment wrapText="1"/>
    </xf>
    <xf numFmtId="0" fontId="16" fillId="7" borderId="77" xfId="0" applyFont="1" applyFill="1" applyBorder="1" applyAlignment="1">
      <alignment horizontal="center"/>
    </xf>
    <xf numFmtId="167" fontId="17" fillId="7" borderId="87" xfId="1" applyNumberFormat="1" applyFont="1" applyFill="1" applyBorder="1" applyAlignment="1">
      <alignment horizontal="center"/>
    </xf>
    <xf numFmtId="173" fontId="17" fillId="7" borderId="87" xfId="1" applyNumberFormat="1" applyFont="1" applyFill="1" applyBorder="1" applyAlignment="1">
      <alignment horizontal="center" wrapText="1"/>
    </xf>
    <xf numFmtId="167" fontId="17" fillId="7" borderId="87" xfId="1" applyNumberFormat="1" applyFont="1" applyFill="1" applyBorder="1" applyAlignment="1">
      <alignment horizontal="center" wrapText="1"/>
    </xf>
    <xf numFmtId="167" fontId="10" fillId="7" borderId="88" xfId="1" applyNumberFormat="1" applyFont="1" applyFill="1" applyBorder="1" applyAlignment="1">
      <alignment horizontal="center" wrapText="1"/>
    </xf>
    <xf numFmtId="0" fontId="35" fillId="2" borderId="1" xfId="0" applyFont="1" applyFill="1" applyBorder="1"/>
    <xf numFmtId="0" fontId="35" fillId="2" borderId="0" xfId="0" applyFont="1" applyFill="1"/>
    <xf numFmtId="42" fontId="35" fillId="2" borderId="1" xfId="6" applyFont="1" applyFill="1" applyBorder="1"/>
    <xf numFmtId="42" fontId="49" fillId="0" borderId="1" xfId="6" applyFont="1" applyBorder="1"/>
    <xf numFmtId="0" fontId="51" fillId="2" borderId="0" xfId="0" applyFont="1" applyFill="1"/>
    <xf numFmtId="0" fontId="52" fillId="2" borderId="0" xfId="0" applyFont="1" applyFill="1"/>
    <xf numFmtId="0" fontId="50" fillId="0" borderId="1" xfId="0" applyFont="1" applyBorder="1" applyAlignment="1">
      <alignment horizontal="center"/>
    </xf>
    <xf numFmtId="0" fontId="53" fillId="2" borderId="0" xfId="0" applyFont="1" applyFill="1"/>
    <xf numFmtId="0" fontId="55" fillId="2" borderId="0" xfId="0" applyFont="1" applyFill="1"/>
    <xf numFmtId="0" fontId="54" fillId="2" borderId="0" xfId="0" applyFont="1" applyFill="1"/>
    <xf numFmtId="41" fontId="0" fillId="0" borderId="0" xfId="1" applyFont="1"/>
    <xf numFmtId="42" fontId="0" fillId="9" borderId="16" xfId="0" applyNumberFormat="1" applyFill="1" applyBorder="1"/>
    <xf numFmtId="42" fontId="0" fillId="9" borderId="15" xfId="6" applyFont="1" applyFill="1" applyBorder="1"/>
    <xf numFmtId="0" fontId="26" fillId="5" borderId="60" xfId="0" applyFont="1" applyFill="1" applyBorder="1" applyAlignment="1">
      <alignment horizontal="left" vertical="top" wrapText="1"/>
    </xf>
    <xf numFmtId="0" fontId="26" fillId="5" borderId="58" xfId="0" applyFont="1" applyFill="1" applyBorder="1" applyAlignment="1">
      <alignment horizontal="left" vertical="top" wrapText="1"/>
    </xf>
    <xf numFmtId="0" fontId="26" fillId="5" borderId="61" xfId="0" applyFont="1" applyFill="1" applyBorder="1" applyAlignment="1">
      <alignment horizontal="left" vertical="top" wrapText="1"/>
    </xf>
    <xf numFmtId="0" fontId="24" fillId="5" borderId="32" xfId="0" applyFont="1" applyFill="1" applyBorder="1" applyAlignment="1">
      <alignment horizontal="left" vertical="center" wrapText="1"/>
    </xf>
    <xf numFmtId="0" fontId="24" fillId="5" borderId="33" xfId="0" applyFont="1" applyFill="1" applyBorder="1" applyAlignment="1">
      <alignment horizontal="left" vertical="center" wrapText="1"/>
    </xf>
    <xf numFmtId="0" fontId="24" fillId="5" borderId="34" xfId="0" applyFont="1" applyFill="1" applyBorder="1" applyAlignment="1">
      <alignment horizontal="left" vertical="center" wrapText="1"/>
    </xf>
    <xf numFmtId="0" fontId="24" fillId="5" borderId="52" xfId="0" applyFont="1" applyFill="1" applyBorder="1" applyAlignment="1">
      <alignment horizontal="left" vertical="center" wrapText="1"/>
    </xf>
    <xf numFmtId="0" fontId="25" fillId="5" borderId="53" xfId="0" applyFont="1" applyFill="1" applyBorder="1" applyAlignment="1">
      <alignment horizontal="center" vertical="center" wrapText="1"/>
    </xf>
    <xf numFmtId="0" fontId="25" fillId="5" borderId="45" xfId="0" applyFont="1" applyFill="1" applyBorder="1" applyAlignment="1">
      <alignment horizontal="center" vertical="center" wrapText="1"/>
    </xf>
    <xf numFmtId="0" fontId="25" fillId="5" borderId="55" xfId="0" applyFont="1" applyFill="1" applyBorder="1" applyAlignment="1">
      <alignment horizontal="center" vertical="center" wrapText="1"/>
    </xf>
    <xf numFmtId="0" fontId="25" fillId="5" borderId="47" xfId="0" applyFont="1" applyFill="1" applyBorder="1" applyAlignment="1">
      <alignment horizontal="center" vertical="center" wrapText="1"/>
    </xf>
    <xf numFmtId="0" fontId="25" fillId="5" borderId="44" xfId="0" applyFont="1" applyFill="1" applyBorder="1" applyAlignment="1">
      <alignment horizontal="center" vertical="center" wrapText="1"/>
    </xf>
    <xf numFmtId="0" fontId="25" fillId="5" borderId="48" xfId="0" applyFont="1" applyFill="1" applyBorder="1" applyAlignment="1">
      <alignment horizontal="center" vertical="center" wrapText="1"/>
    </xf>
    <xf numFmtId="0" fontId="25" fillId="5" borderId="46" xfId="0" applyFont="1" applyFill="1" applyBorder="1" applyAlignment="1">
      <alignment horizontal="center" vertical="center" wrapText="1"/>
    </xf>
    <xf numFmtId="0" fontId="25" fillId="5" borderId="49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5" fillId="5" borderId="50" xfId="0" applyFont="1" applyFill="1" applyBorder="1" applyAlignment="1">
      <alignment horizontal="center" vertical="center" wrapText="1"/>
    </xf>
    <xf numFmtId="0" fontId="25" fillId="5" borderId="51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25" fillId="5" borderId="54" xfId="0" applyFont="1" applyFill="1" applyBorder="1" applyAlignment="1">
      <alignment horizontal="center" vertical="center" wrapText="1"/>
    </xf>
    <xf numFmtId="0" fontId="25" fillId="5" borderId="56" xfId="0" applyFont="1" applyFill="1" applyBorder="1" applyAlignment="1">
      <alignment horizontal="center" vertical="center" wrapText="1"/>
    </xf>
    <xf numFmtId="0" fontId="29" fillId="5" borderId="69" xfId="0" applyFont="1" applyFill="1" applyBorder="1" applyAlignment="1">
      <alignment vertical="center" wrapText="1"/>
    </xf>
    <xf numFmtId="0" fontId="29" fillId="5" borderId="70" xfId="0" applyFont="1" applyFill="1" applyBorder="1" applyAlignment="1">
      <alignment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30" fillId="5" borderId="32" xfId="0" applyFont="1" applyFill="1" applyBorder="1" applyAlignment="1">
      <alignment horizontal="left" vertical="center" wrapText="1"/>
    </xf>
    <xf numFmtId="0" fontId="30" fillId="5" borderId="33" xfId="0" applyFont="1" applyFill="1" applyBorder="1" applyAlignment="1">
      <alignment horizontal="left" vertical="center" wrapText="1"/>
    </xf>
    <xf numFmtId="0" fontId="30" fillId="5" borderId="52" xfId="0" applyFont="1" applyFill="1" applyBorder="1" applyAlignment="1">
      <alignment horizontal="left" vertical="center" wrapText="1"/>
    </xf>
    <xf numFmtId="0" fontId="16" fillId="5" borderId="63" xfId="0" applyFont="1" applyFill="1" applyBorder="1" applyAlignment="1">
      <alignment vertical="center" wrapText="1"/>
    </xf>
    <xf numFmtId="0" fontId="16" fillId="5" borderId="29" xfId="0" applyFont="1" applyFill="1" applyBorder="1" applyAlignment="1">
      <alignment vertical="center" wrapText="1"/>
    </xf>
    <xf numFmtId="0" fontId="16" fillId="5" borderId="30" xfId="0" applyFont="1" applyFill="1" applyBorder="1" applyAlignment="1">
      <alignment vertical="center" wrapText="1"/>
    </xf>
    <xf numFmtId="0" fontId="31" fillId="6" borderId="69" xfId="0" applyFont="1" applyFill="1" applyBorder="1" applyAlignment="1">
      <alignment vertical="center" wrapText="1"/>
    </xf>
    <xf numFmtId="0" fontId="31" fillId="6" borderId="70" xfId="0" applyFont="1" applyFill="1" applyBorder="1" applyAlignment="1">
      <alignment vertical="center" wrapText="1"/>
    </xf>
    <xf numFmtId="0" fontId="31" fillId="6" borderId="71" xfId="0" applyFont="1" applyFill="1" applyBorder="1" applyAlignment="1">
      <alignment vertical="center" wrapText="1"/>
    </xf>
    <xf numFmtId="0" fontId="30" fillId="5" borderId="34" xfId="0" applyFont="1" applyFill="1" applyBorder="1" applyAlignment="1">
      <alignment horizontal="left" vertical="center" wrapText="1"/>
    </xf>
    <xf numFmtId="0" fontId="16" fillId="5" borderId="63" xfId="0" applyFont="1" applyFill="1" applyBorder="1" applyAlignment="1">
      <alignment horizontal="center" vertical="center" wrapText="1"/>
    </xf>
    <xf numFmtId="0" fontId="32" fillId="4" borderId="58" xfId="0" applyFont="1" applyFill="1" applyBorder="1" applyAlignment="1">
      <alignment horizontal="left" vertical="top" wrapText="1"/>
    </xf>
    <xf numFmtId="0" fontId="16" fillId="4" borderId="69" xfId="0" applyFont="1" applyFill="1" applyBorder="1" applyAlignment="1">
      <alignment vertical="center" wrapText="1"/>
    </xf>
    <xf numFmtId="0" fontId="16" fillId="4" borderId="70" xfId="0" applyFont="1" applyFill="1" applyBorder="1" applyAlignment="1">
      <alignment vertical="center" wrapText="1"/>
    </xf>
    <xf numFmtId="0" fontId="16" fillId="4" borderId="71" xfId="0" applyFont="1" applyFill="1" applyBorder="1" applyAlignment="1">
      <alignment vertical="center" wrapText="1"/>
    </xf>
    <xf numFmtId="0" fontId="30" fillId="5" borderId="59" xfId="0" applyFont="1" applyFill="1" applyBorder="1" applyAlignment="1">
      <alignment horizontal="left" vertical="center" wrapText="1"/>
    </xf>
    <xf numFmtId="0" fontId="30" fillId="5" borderId="35" xfId="0" applyFont="1" applyFill="1" applyBorder="1" applyAlignment="1">
      <alignment horizontal="left" vertical="center" wrapText="1"/>
    </xf>
    <xf numFmtId="0" fontId="30" fillId="5" borderId="36" xfId="0" applyFont="1" applyFill="1" applyBorder="1" applyAlignment="1">
      <alignment horizontal="left" vertical="center" wrapText="1"/>
    </xf>
    <xf numFmtId="0" fontId="30" fillId="5" borderId="55" xfId="0" applyFont="1" applyFill="1" applyBorder="1" applyAlignment="1">
      <alignment horizontal="left" vertical="center" wrapText="1"/>
    </xf>
    <xf numFmtId="0" fontId="30" fillId="5" borderId="49" xfId="0" applyFont="1" applyFill="1" applyBorder="1" applyAlignment="1">
      <alignment horizontal="left" vertical="center" wrapText="1"/>
    </xf>
    <xf numFmtId="0" fontId="30" fillId="5" borderId="72" xfId="0" applyFont="1" applyFill="1" applyBorder="1" applyAlignment="1">
      <alignment horizontal="left" vertical="center" wrapText="1"/>
    </xf>
    <xf numFmtId="0" fontId="28" fillId="4" borderId="0" xfId="0" applyFont="1" applyFill="1" applyAlignment="1">
      <alignment horizontal="left" vertical="top" wrapText="1"/>
    </xf>
    <xf numFmtId="0" fontId="28" fillId="4" borderId="0" xfId="0" applyFont="1" applyFill="1" applyAlignment="1">
      <alignment horizontal="left" vertical="center" wrapText="1"/>
    </xf>
    <xf numFmtId="0" fontId="33" fillId="4" borderId="0" xfId="0" applyFont="1" applyFill="1" applyAlignment="1">
      <alignment horizontal="left" vertical="center" wrapText="1"/>
    </xf>
    <xf numFmtId="0" fontId="29" fillId="4" borderId="0" xfId="0" applyFont="1" applyFill="1" applyAlignment="1">
      <alignment horizontal="center" vertical="top" wrapText="1"/>
    </xf>
    <xf numFmtId="0" fontId="28" fillId="4" borderId="35" xfId="0" applyFont="1" applyFill="1" applyBorder="1" applyAlignment="1">
      <alignment horizontal="left" vertical="top" wrapText="1"/>
    </xf>
    <xf numFmtId="0" fontId="16" fillId="5" borderId="74" xfId="0" applyFont="1" applyFill="1" applyBorder="1" applyAlignment="1">
      <alignment horizontal="center" vertical="center" wrapText="1"/>
    </xf>
    <xf numFmtId="0" fontId="16" fillId="5" borderId="76" xfId="0" applyFont="1" applyFill="1" applyBorder="1" applyAlignment="1">
      <alignment horizontal="center" vertical="center" wrapText="1"/>
    </xf>
    <xf numFmtId="0" fontId="16" fillId="5" borderId="75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left" vertical="top" wrapText="1"/>
    </xf>
    <xf numFmtId="0" fontId="26" fillId="5" borderId="107" xfId="0" applyFont="1" applyFill="1" applyBorder="1" applyAlignment="1">
      <alignment horizontal="left" vertical="top" wrapText="1"/>
    </xf>
    <xf numFmtId="0" fontId="26" fillId="5" borderId="108" xfId="0" applyFont="1" applyFill="1" applyBorder="1" applyAlignment="1">
      <alignment horizontal="left" vertical="top" wrapText="1"/>
    </xf>
    <xf numFmtId="0" fontId="26" fillId="5" borderId="109" xfId="0" applyFont="1" applyFill="1" applyBorder="1" applyAlignment="1">
      <alignment horizontal="left" vertical="top" wrapText="1"/>
    </xf>
    <xf numFmtId="0" fontId="24" fillId="5" borderId="110" xfId="0" applyFont="1" applyFill="1" applyBorder="1" applyAlignment="1">
      <alignment horizontal="left" vertical="center" wrapText="1"/>
    </xf>
    <xf numFmtId="0" fontId="24" fillId="5" borderId="111" xfId="0" applyFont="1" applyFill="1" applyBorder="1" applyAlignment="1">
      <alignment horizontal="left" vertical="center" wrapText="1"/>
    </xf>
    <xf numFmtId="0" fontId="25" fillId="5" borderId="112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65" xfId="0" applyFont="1" applyFill="1" applyBorder="1" applyAlignment="1">
      <alignment horizontal="center" vertical="center" wrapText="1"/>
    </xf>
    <xf numFmtId="0" fontId="25" fillId="5" borderId="113" xfId="0" applyFont="1" applyFill="1" applyBorder="1" applyAlignment="1">
      <alignment horizontal="center" vertical="center" wrapText="1"/>
    </xf>
    <xf numFmtId="0" fontId="25" fillId="5" borderId="64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62" xfId="0" applyFont="1" applyFill="1" applyBorder="1" applyAlignment="1">
      <alignment horizontal="center" vertical="center" wrapText="1"/>
    </xf>
    <xf numFmtId="0" fontId="25" fillId="5" borderId="98" xfId="0" applyFont="1" applyFill="1" applyBorder="1" applyAlignment="1">
      <alignment horizontal="center" vertical="center" wrapText="1"/>
    </xf>
    <xf numFmtId="0" fontId="25" fillId="5" borderId="100" xfId="0" applyFont="1" applyFill="1" applyBorder="1" applyAlignment="1">
      <alignment horizontal="center" vertical="center" wrapText="1"/>
    </xf>
    <xf numFmtId="0" fontId="25" fillId="5" borderId="103" xfId="0" applyFont="1" applyFill="1" applyBorder="1" applyAlignment="1">
      <alignment horizontal="center" vertical="center" wrapText="1"/>
    </xf>
    <xf numFmtId="0" fontId="25" fillId="5" borderId="50" xfId="0" applyFont="1" applyFill="1" applyBorder="1" applyAlignment="1">
      <alignment vertical="center" wrapText="1"/>
    </xf>
    <xf numFmtId="0" fontId="25" fillId="5" borderId="62" xfId="0" applyFont="1" applyFill="1" applyBorder="1" applyAlignment="1">
      <alignment vertical="center" wrapText="1"/>
    </xf>
    <xf numFmtId="0" fontId="25" fillId="5" borderId="51" xfId="0" applyFont="1" applyFill="1" applyBorder="1" applyAlignment="1">
      <alignment vertical="center" wrapText="1"/>
    </xf>
    <xf numFmtId="0" fontId="25" fillId="5" borderId="63" xfId="0" applyFont="1" applyFill="1" applyBorder="1" applyAlignment="1">
      <alignment horizontal="center" vertical="center" wrapText="1"/>
    </xf>
    <xf numFmtId="0" fontId="14" fillId="5" borderId="54" xfId="0" applyFont="1" applyFill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 wrapText="1"/>
    </xf>
    <xf numFmtId="0" fontId="15" fillId="5" borderId="60" xfId="0" applyFont="1" applyFill="1" applyBorder="1" applyAlignment="1">
      <alignment horizontal="left" vertical="top" wrapText="1"/>
    </xf>
    <xf numFmtId="0" fontId="15" fillId="5" borderId="58" xfId="0" applyFont="1" applyFill="1" applyBorder="1" applyAlignment="1">
      <alignment horizontal="left" vertical="top" wrapText="1"/>
    </xf>
    <xf numFmtId="0" fontId="15" fillId="5" borderId="61" xfId="0" applyFont="1" applyFill="1" applyBorder="1" applyAlignment="1">
      <alignment horizontal="left" vertical="top" wrapText="1"/>
    </xf>
    <xf numFmtId="0" fontId="0" fillId="4" borderId="60" xfId="0" applyFill="1" applyBorder="1"/>
    <xf numFmtId="0" fontId="0" fillId="4" borderId="58" xfId="0" applyFill="1" applyBorder="1"/>
    <xf numFmtId="0" fontId="0" fillId="4" borderId="61" xfId="0" applyFill="1" applyBorder="1"/>
    <xf numFmtId="0" fontId="13" fillId="5" borderId="32" xfId="0" applyFont="1" applyFill="1" applyBorder="1" applyAlignment="1">
      <alignment horizontal="left" vertical="center" wrapText="1"/>
    </xf>
    <xf numFmtId="0" fontId="13" fillId="5" borderId="33" xfId="0" applyFont="1" applyFill="1" applyBorder="1" applyAlignment="1">
      <alignment horizontal="left" vertical="center" wrapText="1"/>
    </xf>
    <xf numFmtId="0" fontId="13" fillId="5" borderId="34" xfId="0" applyFont="1" applyFill="1" applyBorder="1" applyAlignment="1">
      <alignment horizontal="left" vertical="center" wrapText="1"/>
    </xf>
    <xf numFmtId="0" fontId="14" fillId="5" borderId="53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5" xfId="0" applyFont="1" applyFill="1" applyBorder="1" applyAlignment="1">
      <alignment horizontal="center" vertical="center" wrapText="1"/>
    </xf>
    <xf numFmtId="0" fontId="14" fillId="5" borderId="47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66" xfId="0" applyFont="1" applyFill="1" applyBorder="1" applyAlignment="1">
      <alignment horizontal="center" vertical="center" wrapText="1"/>
    </xf>
    <xf numFmtId="0" fontId="2" fillId="4" borderId="58" xfId="0" applyFont="1" applyFill="1" applyBorder="1"/>
    <xf numFmtId="0" fontId="2" fillId="4" borderId="61" xfId="0" applyFont="1" applyFill="1" applyBorder="1"/>
    <xf numFmtId="0" fontId="24" fillId="8" borderId="33" xfId="0" applyFont="1" applyFill="1" applyBorder="1" applyAlignment="1">
      <alignment horizontal="left" vertical="top" wrapText="1"/>
    </xf>
    <xf numFmtId="0" fontId="24" fillId="8" borderId="52" xfId="0" applyFont="1" applyFill="1" applyBorder="1" applyAlignment="1">
      <alignment horizontal="left" vertical="top" wrapText="1"/>
    </xf>
    <xf numFmtId="0" fontId="25" fillId="5" borderId="45" xfId="0" applyFont="1" applyFill="1" applyBorder="1" applyAlignment="1">
      <alignment vertical="top" wrapText="1"/>
    </xf>
    <xf numFmtId="0" fontId="25" fillId="5" borderId="65" xfId="0" applyFont="1" applyFill="1" applyBorder="1" applyAlignment="1">
      <alignment vertical="top" wrapText="1"/>
    </xf>
    <xf numFmtId="0" fontId="25" fillId="5" borderId="47" xfId="0" applyFont="1" applyFill="1" applyBorder="1" applyAlignment="1">
      <alignment vertical="top" wrapText="1"/>
    </xf>
    <xf numFmtId="0" fontId="25" fillId="5" borderId="44" xfId="0" applyFont="1" applyFill="1" applyBorder="1" applyAlignment="1">
      <alignment vertical="top" wrapText="1"/>
    </xf>
    <xf numFmtId="0" fontId="25" fillId="5" borderId="48" xfId="0" applyFont="1" applyFill="1" applyBorder="1" applyAlignment="1">
      <alignment vertical="top" wrapText="1"/>
    </xf>
    <xf numFmtId="0" fontId="25" fillId="5" borderId="64" xfId="0" applyFont="1" applyFill="1" applyBorder="1" applyAlignment="1">
      <alignment vertical="top" wrapText="1"/>
    </xf>
    <xf numFmtId="0" fontId="25" fillId="5" borderId="0" xfId="0" applyFont="1" applyFill="1" applyAlignment="1">
      <alignment vertical="top" wrapText="1"/>
    </xf>
    <xf numFmtId="0" fontId="25" fillId="5" borderId="46" xfId="0" applyFont="1" applyFill="1" applyBorder="1" applyAlignment="1">
      <alignment vertical="top" wrapText="1"/>
    </xf>
    <xf numFmtId="0" fontId="25" fillId="5" borderId="49" xfId="0" applyFont="1" applyFill="1" applyBorder="1" applyAlignment="1">
      <alignment vertical="top" wrapText="1"/>
    </xf>
    <xf numFmtId="0" fontId="25" fillId="8" borderId="28" xfId="0" applyFont="1" applyFill="1" applyBorder="1" applyAlignment="1">
      <alignment vertical="top" wrapText="1"/>
    </xf>
    <xf numFmtId="0" fontId="25" fillId="8" borderId="29" xfId="0" applyFont="1" applyFill="1" applyBorder="1" applyAlignment="1">
      <alignment vertical="top" wrapText="1"/>
    </xf>
    <xf numFmtId="0" fontId="25" fillId="8" borderId="30" xfId="0" applyFont="1" applyFill="1" applyBorder="1" applyAlignment="1">
      <alignment vertical="top" wrapText="1"/>
    </xf>
    <xf numFmtId="0" fontId="25" fillId="5" borderId="50" xfId="0" applyFont="1" applyFill="1" applyBorder="1" applyAlignment="1">
      <alignment vertical="top" wrapText="1"/>
    </xf>
    <xf numFmtId="0" fontId="25" fillId="5" borderId="62" xfId="0" applyFont="1" applyFill="1" applyBorder="1" applyAlignment="1">
      <alignment vertical="top" wrapText="1"/>
    </xf>
    <xf numFmtId="0" fontId="25" fillId="5" borderId="51" xfId="0" applyFont="1" applyFill="1" applyBorder="1" applyAlignment="1">
      <alignment vertical="top" wrapText="1"/>
    </xf>
    <xf numFmtId="176" fontId="44" fillId="8" borderId="90" xfId="0" applyNumberFormat="1" applyFont="1" applyFill="1" applyBorder="1" applyAlignment="1">
      <alignment horizontal="center" vertical="center" wrapText="1"/>
    </xf>
    <xf numFmtId="0" fontId="44" fillId="8" borderId="87" xfId="0" applyFont="1" applyFill="1" applyBorder="1" applyAlignment="1">
      <alignment horizontal="center" vertical="center" wrapText="1"/>
    </xf>
    <xf numFmtId="0" fontId="44" fillId="8" borderId="88" xfId="0" applyFont="1" applyFill="1" applyBorder="1" applyAlignment="1">
      <alignment horizontal="center" vertical="center" wrapText="1"/>
    </xf>
    <xf numFmtId="176" fontId="44" fillId="8" borderId="114" xfId="0" applyNumberFormat="1" applyFont="1" applyFill="1" applyBorder="1" applyAlignment="1">
      <alignment horizontal="center" vertical="center" wrapText="1"/>
    </xf>
    <xf numFmtId="176" fontId="44" fillId="8" borderId="115" xfId="0" applyNumberFormat="1" applyFont="1" applyFill="1" applyBorder="1" applyAlignment="1">
      <alignment horizontal="center" vertical="center" wrapText="1"/>
    </xf>
    <xf numFmtId="176" fontId="44" fillId="8" borderId="116" xfId="0" applyNumberFormat="1" applyFont="1" applyFill="1" applyBorder="1" applyAlignment="1">
      <alignment horizontal="center" vertical="center" wrapText="1"/>
    </xf>
    <xf numFmtId="176" fontId="44" fillId="8" borderId="117" xfId="0" applyNumberFormat="1" applyFont="1" applyFill="1" applyBorder="1" applyAlignment="1">
      <alignment horizontal="center" vertical="center" wrapText="1"/>
    </xf>
    <xf numFmtId="176" fontId="44" fillId="8" borderId="82" xfId="0" applyNumberFormat="1" applyFont="1" applyFill="1" applyBorder="1" applyAlignment="1">
      <alignment horizontal="center" vertical="center" wrapText="1"/>
    </xf>
    <xf numFmtId="176" fontId="44" fillId="8" borderId="118" xfId="0" applyNumberFormat="1" applyFont="1" applyFill="1" applyBorder="1" applyAlignment="1">
      <alignment horizontal="center" vertical="center" wrapText="1"/>
    </xf>
    <xf numFmtId="168" fontId="45" fillId="2" borderId="0" xfId="1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168" fontId="42" fillId="2" borderId="0" xfId="1" applyNumberFormat="1" applyFont="1" applyFill="1" applyAlignment="1">
      <alignment horizontal="center" vertical="center" wrapText="1"/>
    </xf>
    <xf numFmtId="0" fontId="43" fillId="8" borderId="1" xfId="3" applyFont="1" applyFill="1" applyBorder="1" applyAlignment="1">
      <alignment horizontal="center" vertical="center" wrapText="1"/>
    </xf>
    <xf numFmtId="0" fontId="43" fillId="8" borderId="7" xfId="3" applyFont="1" applyFill="1" applyBorder="1" applyAlignment="1">
      <alignment horizontal="center" vertical="center" wrapText="1"/>
    </xf>
    <xf numFmtId="0" fontId="43" fillId="8" borderId="8" xfId="3" applyFont="1" applyFill="1" applyBorder="1" applyAlignment="1">
      <alignment horizontal="center" vertical="center" wrapText="1"/>
    </xf>
    <xf numFmtId="0" fontId="43" fillId="8" borderId="11" xfId="3" applyFont="1" applyFill="1" applyBorder="1" applyAlignment="1">
      <alignment horizontal="center" vertical="center" wrapText="1"/>
    </xf>
    <xf numFmtId="0" fontId="43" fillId="8" borderId="5" xfId="3" applyFont="1" applyFill="1" applyBorder="1" applyAlignment="1">
      <alignment horizontal="center" vertical="center" wrapText="1"/>
    </xf>
    <xf numFmtId="0" fontId="43" fillId="8" borderId="10" xfId="3" applyFont="1" applyFill="1" applyBorder="1" applyAlignment="1">
      <alignment horizontal="center" vertical="center" wrapText="1"/>
    </xf>
    <xf numFmtId="0" fontId="43" fillId="8" borderId="13" xfId="3" applyFont="1" applyFill="1" applyBorder="1" applyAlignment="1">
      <alignment horizontal="center" vertical="center" wrapText="1"/>
    </xf>
    <xf numFmtId="0" fontId="43" fillId="8" borderId="2" xfId="3" applyFont="1" applyFill="1" applyBorder="1" applyAlignment="1">
      <alignment horizontal="center" vertical="center" wrapText="1"/>
    </xf>
    <xf numFmtId="0" fontId="43" fillId="8" borderId="3" xfId="3" applyFont="1" applyFill="1" applyBorder="1" applyAlignment="1">
      <alignment horizontal="center" vertical="center" wrapText="1"/>
    </xf>
    <xf numFmtId="0" fontId="43" fillId="8" borderId="4" xfId="3" applyFont="1" applyFill="1" applyBorder="1" applyAlignment="1">
      <alignment horizontal="center" vertical="center" wrapText="1"/>
    </xf>
    <xf numFmtId="0" fontId="43" fillId="2" borderId="1" xfId="3" applyFont="1" applyFill="1" applyBorder="1" applyAlignment="1">
      <alignment horizontal="center" vertical="center" wrapText="1"/>
    </xf>
    <xf numFmtId="165" fontId="17" fillId="2" borderId="1" xfId="3" applyNumberFormat="1" applyFont="1" applyFill="1" applyBorder="1" applyAlignment="1">
      <alignment horizontal="center" vertical="center" wrapText="1"/>
    </xf>
    <xf numFmtId="165" fontId="17" fillId="2" borderId="2" xfId="3" applyNumberFormat="1" applyFont="1" applyFill="1" applyBorder="1" applyAlignment="1">
      <alignment horizontal="center" vertical="center" wrapText="1"/>
    </xf>
    <xf numFmtId="165" fontId="17" fillId="2" borderId="4" xfId="3" applyNumberFormat="1" applyFont="1" applyFill="1" applyBorder="1" applyAlignment="1">
      <alignment horizontal="center" vertical="center" wrapText="1"/>
    </xf>
    <xf numFmtId="165" fontId="17" fillId="2" borderId="7" xfId="3" applyNumberFormat="1" applyFont="1" applyFill="1" applyBorder="1" applyAlignment="1">
      <alignment horizontal="center" vertical="center" wrapText="1"/>
    </xf>
    <xf numFmtId="165" fontId="17" fillId="2" borderId="8" xfId="3" applyNumberFormat="1" applyFont="1" applyFill="1" applyBorder="1" applyAlignment="1">
      <alignment horizontal="center" vertical="center" wrapText="1"/>
    </xf>
    <xf numFmtId="165" fontId="17" fillId="2" borderId="11" xfId="3" applyNumberFormat="1" applyFont="1" applyFill="1" applyBorder="1" applyAlignment="1">
      <alignment horizontal="center" vertical="center" wrapText="1"/>
    </xf>
    <xf numFmtId="165" fontId="17" fillId="2" borderId="6" xfId="3" applyNumberFormat="1" applyFont="1" applyFill="1" applyBorder="1" applyAlignment="1">
      <alignment horizontal="center" vertical="center" wrapText="1"/>
    </xf>
    <xf numFmtId="165" fontId="17" fillId="2" borderId="9" xfId="3" applyNumberFormat="1" applyFont="1" applyFill="1" applyBorder="1" applyAlignment="1">
      <alignment horizontal="center" vertical="center" wrapText="1"/>
    </xf>
    <xf numFmtId="165" fontId="17" fillId="2" borderId="12" xfId="3" applyNumberFormat="1" applyFont="1" applyFill="1" applyBorder="1" applyAlignment="1">
      <alignment horizontal="center" vertical="center" wrapText="1"/>
    </xf>
    <xf numFmtId="165" fontId="17" fillId="2" borderId="3" xfId="3" applyNumberFormat="1" applyFont="1" applyFill="1" applyBorder="1" applyAlignment="1">
      <alignment horizontal="center" vertical="center" wrapText="1"/>
    </xf>
    <xf numFmtId="165" fontId="17" fillId="2" borderId="2" xfId="3" applyNumberFormat="1" applyFont="1" applyFill="1" applyBorder="1" applyAlignment="1">
      <alignment horizontal="center" vertical="center"/>
    </xf>
    <xf numFmtId="165" fontId="17" fillId="2" borderId="3" xfId="3" applyNumberFormat="1" applyFont="1" applyFill="1" applyBorder="1" applyAlignment="1">
      <alignment horizontal="center" vertical="center"/>
    </xf>
    <xf numFmtId="165" fontId="17" fillId="2" borderId="5" xfId="3" applyNumberFormat="1" applyFont="1" applyFill="1" applyBorder="1" applyAlignment="1">
      <alignment horizontal="center" vertical="center" wrapText="1"/>
    </xf>
    <xf numFmtId="165" fontId="17" fillId="2" borderId="10" xfId="3" applyNumberFormat="1" applyFont="1" applyFill="1" applyBorder="1" applyAlignment="1">
      <alignment horizontal="center" vertical="center" wrapText="1"/>
    </xf>
    <xf numFmtId="165" fontId="17" fillId="2" borderId="13" xfId="3" applyNumberFormat="1" applyFont="1" applyFill="1" applyBorder="1" applyAlignment="1">
      <alignment horizontal="center" vertical="center" wrapText="1"/>
    </xf>
    <xf numFmtId="173" fontId="17" fillId="2" borderId="1" xfId="3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/>
    </xf>
    <xf numFmtId="0" fontId="17" fillId="2" borderId="3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1" fillId="0" borderId="0" xfId="0" applyFont="1"/>
    <xf numFmtId="41" fontId="2" fillId="0" borderId="0" xfId="1" applyFont="1"/>
    <xf numFmtId="0" fontId="2" fillId="9" borderId="0" xfId="0" applyFont="1" applyFill="1"/>
    <xf numFmtId="41" fontId="2" fillId="9" borderId="0" xfId="1" applyFont="1" applyFill="1"/>
    <xf numFmtId="0" fontId="1" fillId="9" borderId="0" xfId="0" applyFont="1" applyFill="1"/>
    <xf numFmtId="20" fontId="41" fillId="2" borderId="0" xfId="0" applyNumberFormat="1" applyFont="1" applyFill="1" applyAlignment="1">
      <alignment vertical="center"/>
    </xf>
    <xf numFmtId="0" fontId="25" fillId="5" borderId="0" xfId="0" applyFont="1" applyFill="1" applyBorder="1" applyAlignment="1">
      <alignment vertical="top" wrapText="1"/>
    </xf>
    <xf numFmtId="0" fontId="27" fillId="4" borderId="28" xfId="0" applyFont="1" applyFill="1" applyBorder="1" applyAlignment="1">
      <alignment vertical="center" wrapText="1"/>
    </xf>
    <xf numFmtId="0" fontId="27" fillId="4" borderId="139" xfId="0" applyFont="1" applyFill="1" applyBorder="1" applyAlignment="1">
      <alignment vertical="center" wrapText="1"/>
    </xf>
    <xf numFmtId="0" fontId="27" fillId="4" borderId="30" xfId="0" applyFont="1" applyFill="1" applyBorder="1" applyAlignment="1">
      <alignment vertical="center" wrapText="1"/>
    </xf>
    <xf numFmtId="0" fontId="27" fillId="4" borderId="71" xfId="0" applyFont="1" applyFill="1" applyBorder="1" applyAlignment="1">
      <alignment vertical="center" wrapText="1"/>
    </xf>
    <xf numFmtId="0" fontId="24" fillId="8" borderId="35" xfId="0" applyFont="1" applyFill="1" applyBorder="1" applyAlignment="1">
      <alignment horizontal="left" vertical="top" wrapText="1"/>
    </xf>
    <xf numFmtId="0" fontId="2" fillId="4" borderId="40" xfId="0" applyFont="1" applyFill="1" applyBorder="1"/>
    <xf numFmtId="0" fontId="25" fillId="5" borderId="94" xfId="0" applyFont="1" applyFill="1" applyBorder="1" applyAlignment="1">
      <alignment vertical="top" wrapText="1"/>
    </xf>
    <xf numFmtId="0" fontId="25" fillId="5" borderId="95" xfId="0" applyFont="1" applyFill="1" applyBorder="1" applyAlignment="1">
      <alignment vertical="top" wrapText="1"/>
    </xf>
    <xf numFmtId="0" fontId="25" fillId="5" borderId="140" xfId="0" applyFont="1" applyFill="1" applyBorder="1" applyAlignment="1">
      <alignment vertical="top" wrapText="1"/>
    </xf>
    <xf numFmtId="0" fontId="25" fillId="5" borderId="99" xfId="0" applyFont="1" applyFill="1" applyBorder="1" applyAlignment="1">
      <alignment vertical="top" wrapText="1"/>
    </xf>
    <xf numFmtId="0" fontId="25" fillId="5" borderId="18" xfId="0" applyFont="1" applyFill="1" applyBorder="1" applyAlignment="1">
      <alignment vertical="top" wrapText="1"/>
    </xf>
    <xf numFmtId="0" fontId="25" fillId="5" borderId="101" xfId="0" applyFont="1" applyFill="1" applyBorder="1" applyAlignment="1">
      <alignment vertical="top" wrapText="1"/>
    </xf>
    <xf numFmtId="0" fontId="25" fillId="5" borderId="98" xfId="0" applyFont="1" applyFill="1" applyBorder="1" applyAlignment="1">
      <alignment vertical="top" wrapText="1"/>
    </xf>
    <xf numFmtId="0" fontId="25" fillId="5" borderId="102" xfId="0" applyFont="1" applyFill="1" applyBorder="1" applyAlignment="1">
      <alignment vertical="top" wrapText="1"/>
    </xf>
    <xf numFmtId="0" fontId="25" fillId="5" borderId="103" xfId="0" applyFont="1" applyFill="1" applyBorder="1" applyAlignment="1">
      <alignment vertical="top" wrapText="1"/>
    </xf>
    <xf numFmtId="3" fontId="27" fillId="4" borderId="141" xfId="0" applyNumberFormat="1" applyFont="1" applyFill="1" applyBorder="1" applyAlignment="1">
      <alignment vertical="center" wrapText="1"/>
    </xf>
    <xf numFmtId="0" fontId="27" fillId="4" borderId="141" xfId="0" applyFont="1" applyFill="1" applyBorder="1" applyAlignment="1">
      <alignment vertical="center" wrapText="1"/>
    </xf>
    <xf numFmtId="0" fontId="27" fillId="4" borderId="104" xfId="0" applyFont="1" applyFill="1" applyBorder="1" applyAlignment="1">
      <alignment vertical="center" wrapText="1"/>
    </xf>
    <xf numFmtId="0" fontId="25" fillId="8" borderId="142" xfId="0" applyFont="1" applyFill="1" applyBorder="1" applyAlignment="1">
      <alignment vertical="top" wrapText="1"/>
    </xf>
    <xf numFmtId="0" fontId="25" fillId="8" borderId="38" xfId="0" applyFont="1" applyFill="1" applyBorder="1" applyAlignment="1">
      <alignment vertical="top" wrapText="1"/>
    </xf>
    <xf numFmtId="0" fontId="25" fillId="8" borderId="72" xfId="0" applyFont="1" applyFill="1" applyBorder="1" applyAlignment="1">
      <alignment vertical="top" wrapText="1"/>
    </xf>
    <xf numFmtId="0" fontId="27" fillId="4" borderId="47" xfId="0" applyFont="1" applyFill="1" applyBorder="1" applyAlignment="1">
      <alignment vertical="center" wrapText="1"/>
    </xf>
    <xf numFmtId="0" fontId="27" fillId="4" borderId="51" xfId="0" applyFont="1" applyFill="1" applyBorder="1" applyAlignment="1">
      <alignment vertical="center" wrapText="1"/>
    </xf>
    <xf numFmtId="0" fontId="25" fillId="8" borderId="94" xfId="0" applyFont="1" applyFill="1" applyBorder="1" applyAlignment="1">
      <alignment vertical="top" wrapText="1"/>
    </xf>
    <xf numFmtId="0" fontId="25" fillId="8" borderId="95" xfId="0" applyFont="1" applyFill="1" applyBorder="1" applyAlignment="1">
      <alignment vertical="top" wrapText="1"/>
    </xf>
    <xf numFmtId="0" fontId="25" fillId="8" borderId="140" xfId="0" applyFont="1" applyFill="1" applyBorder="1" applyAlignment="1">
      <alignment vertical="top" wrapText="1"/>
    </xf>
    <xf numFmtId="0" fontId="25" fillId="8" borderId="99" xfId="0" applyFont="1" applyFill="1" applyBorder="1" applyAlignment="1">
      <alignment vertical="top" wrapText="1"/>
    </xf>
    <xf numFmtId="0" fontId="25" fillId="8" borderId="143" xfId="0" applyFont="1" applyFill="1" applyBorder="1" applyAlignment="1">
      <alignment vertical="top" wrapText="1"/>
    </xf>
    <xf numFmtId="0" fontId="25" fillId="8" borderId="101" xfId="0" applyFont="1" applyFill="1" applyBorder="1" applyAlignment="1">
      <alignment vertical="top" wrapText="1"/>
    </xf>
    <xf numFmtId="0" fontId="25" fillId="8" borderId="144" xfId="0" applyFont="1" applyFill="1" applyBorder="1" applyAlignment="1">
      <alignment vertical="top" wrapText="1"/>
    </xf>
    <xf numFmtId="0" fontId="25" fillId="8" borderId="82" xfId="0" applyFont="1" applyFill="1" applyBorder="1" applyAlignment="1">
      <alignment vertical="top" wrapText="1"/>
    </xf>
    <xf numFmtId="0" fontId="25" fillId="8" borderId="83" xfId="0" applyFont="1" applyFill="1" applyBorder="1" applyAlignment="1">
      <alignment vertical="top" wrapText="1"/>
    </xf>
    <xf numFmtId="41" fontId="27" fillId="4" borderId="91" xfId="1" applyFont="1" applyFill="1" applyBorder="1" applyAlignment="1">
      <alignment vertical="center" wrapText="1"/>
    </xf>
    <xf numFmtId="0" fontId="41" fillId="9" borderId="0" xfId="0" applyFont="1" applyFill="1" applyAlignment="1">
      <alignment vertical="center"/>
    </xf>
    <xf numFmtId="42" fontId="41" fillId="9" borderId="0" xfId="6" applyFont="1" applyFill="1" applyAlignment="1">
      <alignment vertical="center"/>
    </xf>
    <xf numFmtId="168" fontId="43" fillId="2" borderId="78" xfId="1" applyNumberFormat="1" applyFont="1" applyFill="1" applyBorder="1" applyAlignment="1">
      <alignment horizontal="left" vertical="center"/>
    </xf>
    <xf numFmtId="9" fontId="42" fillId="2" borderId="90" xfId="2" applyFont="1" applyFill="1" applyBorder="1" applyAlignment="1">
      <alignment horizontal="left" vertical="center"/>
    </xf>
    <xf numFmtId="9" fontId="42" fillId="2" borderId="17" xfId="2" applyFont="1" applyFill="1" applyBorder="1" applyAlignment="1">
      <alignment horizontal="left" vertical="center"/>
    </xf>
    <xf numFmtId="9" fontId="45" fillId="2" borderId="90" xfId="3" applyNumberFormat="1" applyFont="1" applyFill="1" applyBorder="1" applyAlignment="1">
      <alignment horizontal="left" vertical="center"/>
    </xf>
    <xf numFmtId="41" fontId="41" fillId="2" borderId="1" xfId="1" applyFont="1" applyFill="1" applyBorder="1" applyAlignment="1">
      <alignment vertical="center"/>
    </xf>
    <xf numFmtId="41" fontId="41" fillId="2" borderId="1" xfId="0" applyNumberFormat="1" applyFont="1" applyFill="1" applyBorder="1" applyAlignment="1">
      <alignment vertical="center"/>
    </xf>
    <xf numFmtId="0" fontId="44" fillId="2" borderId="1" xfId="0" applyFont="1" applyFill="1" applyBorder="1" applyAlignment="1">
      <alignment vertical="center"/>
    </xf>
    <xf numFmtId="42" fontId="41" fillId="2" borderId="1" xfId="0" applyNumberFormat="1" applyFont="1" applyFill="1" applyBorder="1" applyAlignment="1">
      <alignment vertical="center"/>
    </xf>
    <xf numFmtId="0" fontId="43" fillId="2" borderId="90" xfId="3" applyFont="1" applyFill="1" applyBorder="1" applyAlignment="1">
      <alignment horizontal="left" vertical="center"/>
    </xf>
    <xf numFmtId="41" fontId="44" fillId="2" borderId="1" xfId="0" applyNumberFormat="1" applyFont="1" applyFill="1" applyBorder="1" applyAlignment="1">
      <alignment vertical="center"/>
    </xf>
    <xf numFmtId="42" fontId="44" fillId="2" borderId="1" xfId="0" applyNumberFormat="1" applyFont="1" applyFill="1" applyBorder="1" applyAlignment="1">
      <alignment vertical="center"/>
    </xf>
    <xf numFmtId="0" fontId="16" fillId="9" borderId="78" xfId="0" applyFont="1" applyFill="1" applyBorder="1"/>
    <xf numFmtId="173" fontId="16" fillId="9" borderId="80" xfId="0" applyNumberFormat="1" applyFont="1" applyFill="1" applyBorder="1"/>
    <xf numFmtId="173" fontId="16" fillId="2" borderId="11" xfId="0" applyNumberFormat="1" applyFont="1" applyFill="1" applyBorder="1"/>
    <xf numFmtId="173" fontId="16" fillId="2" borderId="77" xfId="0" applyNumberFormat="1" applyFont="1" applyFill="1" applyBorder="1"/>
    <xf numFmtId="0" fontId="18" fillId="2" borderId="1" xfId="3" applyFont="1" applyFill="1" applyBorder="1" applyAlignment="1">
      <alignment horizontal="center" vertical="center"/>
    </xf>
    <xf numFmtId="14" fontId="17" fillId="2" borderId="1" xfId="1" applyNumberFormat="1" applyFont="1" applyFill="1" applyBorder="1"/>
    <xf numFmtId="165" fontId="17" fillId="3" borderId="1" xfId="3" applyNumberFormat="1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/>
    </xf>
    <xf numFmtId="0" fontId="17" fillId="3" borderId="1" xfId="3" applyFont="1" applyFill="1" applyBorder="1" applyAlignment="1">
      <alignment horizontal="center" vertical="center"/>
    </xf>
    <xf numFmtId="41" fontId="17" fillId="3" borderId="1" xfId="1" applyFont="1" applyFill="1" applyBorder="1" applyAlignment="1">
      <alignment horizontal="center" vertical="center"/>
    </xf>
    <xf numFmtId="41" fontId="17" fillId="3" borderId="11" xfId="1" applyFont="1" applyFill="1" applyBorder="1" applyAlignment="1">
      <alignment horizontal="center" vertical="center"/>
    </xf>
    <xf numFmtId="165" fontId="17" fillId="3" borderId="2" xfId="3" applyNumberFormat="1" applyFont="1" applyFill="1" applyBorder="1" applyAlignment="1">
      <alignment horizontal="center" vertical="center" wrapText="1"/>
    </xf>
    <xf numFmtId="165" fontId="17" fillId="3" borderId="4" xfId="3" applyNumberFormat="1" applyFont="1" applyFill="1" applyBorder="1" applyAlignment="1">
      <alignment horizontal="center" vertical="center" wrapText="1"/>
    </xf>
    <xf numFmtId="165" fontId="17" fillId="7" borderId="2" xfId="3" applyNumberFormat="1" applyFont="1" applyFill="1" applyBorder="1" applyAlignment="1">
      <alignment horizontal="center" vertical="center" wrapText="1"/>
    </xf>
    <xf numFmtId="165" fontId="17" fillId="7" borderId="4" xfId="3" applyNumberFormat="1" applyFont="1" applyFill="1" applyBorder="1" applyAlignment="1">
      <alignment horizontal="center" vertical="center" wrapText="1"/>
    </xf>
    <xf numFmtId="171" fontId="17" fillId="2" borderId="1" xfId="3" applyNumberFormat="1" applyFont="1" applyFill="1" applyBorder="1" applyAlignment="1">
      <alignment horizontal="center" vertical="center"/>
    </xf>
    <xf numFmtId="171" fontId="17" fillId="2" borderId="1" xfId="1" applyNumberFormat="1" applyFont="1" applyFill="1" applyBorder="1" applyAlignment="1">
      <alignment horizontal="center" vertical="center"/>
    </xf>
    <xf numFmtId="171" fontId="17" fillId="2" borderId="11" xfId="1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right" vertical="center"/>
    </xf>
    <xf numFmtId="41" fontId="17" fillId="2" borderId="1" xfId="1" applyFont="1" applyFill="1" applyBorder="1" applyAlignment="1">
      <alignment horizontal="right" vertical="center"/>
    </xf>
    <xf numFmtId="41" fontId="17" fillId="2" borderId="11" xfId="1" applyFont="1" applyFill="1" applyBorder="1" applyAlignment="1">
      <alignment horizontal="right" vertical="center"/>
    </xf>
  </cellXfs>
  <cellStyles count="8">
    <cellStyle name="Millares" xfId="4" builtinId="3"/>
    <cellStyle name="Millares [0]" xfId="1" builtinId="6"/>
    <cellStyle name="Millares 3" xfId="7" xr:uid="{902B6FDA-A2D8-7B4C-AF28-825A2BD02CE0}"/>
    <cellStyle name="Moneda" xfId="5" builtinId="4"/>
    <cellStyle name="Moneda [0]" xfId="6" builtinId="7"/>
    <cellStyle name="Normal" xfId="0" builtinId="0"/>
    <cellStyle name="Normal 2 3" xfId="3" xr:uid="{00000000-0005-0000-0000-000004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15</xdr:col>
      <xdr:colOff>609252</xdr:colOff>
      <xdr:row>49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032BAA-80F4-A747-AE2D-4105BC57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7188200"/>
          <a:ext cx="13067952" cy="472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1155</xdr:colOff>
      <xdr:row>15</xdr:row>
      <xdr:rowOff>86590</xdr:rowOff>
    </xdr:from>
    <xdr:to>
      <xdr:col>2</xdr:col>
      <xdr:colOff>1245755</xdr:colOff>
      <xdr:row>58</xdr:row>
      <xdr:rowOff>99905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11CA12-5E76-ECCD-919F-52C5388A7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" y="3123045"/>
          <a:ext cx="7767782" cy="8453042"/>
        </a:xfrm>
        <a:prstGeom prst="rect">
          <a:avLst/>
        </a:prstGeom>
      </xdr:spPr>
    </xdr:pic>
    <xdr:clientData/>
  </xdr:twoCellAnchor>
  <xdr:twoCellAnchor editAs="oneCell">
    <xdr:from>
      <xdr:col>2</xdr:col>
      <xdr:colOff>1309254</xdr:colOff>
      <xdr:row>17</xdr:row>
      <xdr:rowOff>25399</xdr:rowOff>
    </xdr:from>
    <xdr:to>
      <xdr:col>8</xdr:col>
      <xdr:colOff>229754</xdr:colOff>
      <xdr:row>46</xdr:row>
      <xdr:rowOff>22214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BEEB0E-B8DD-3179-60B6-31CF39361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2436" y="3454399"/>
          <a:ext cx="7787409" cy="5688724"/>
        </a:xfrm>
        <a:prstGeom prst="rect">
          <a:avLst/>
        </a:prstGeom>
      </xdr:spPr>
    </xdr:pic>
    <xdr:clientData/>
  </xdr:twoCellAnchor>
  <xdr:twoCellAnchor editAs="oneCell">
    <xdr:from>
      <xdr:col>2</xdr:col>
      <xdr:colOff>1414318</xdr:colOff>
      <xdr:row>48</xdr:row>
      <xdr:rowOff>87746</xdr:rowOff>
    </xdr:from>
    <xdr:to>
      <xdr:col>7</xdr:col>
      <xdr:colOff>487218</xdr:colOff>
      <xdr:row>56</xdr:row>
      <xdr:rowOff>151246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5898A4-A92B-520D-F36F-D766868A1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7500" y="9601201"/>
          <a:ext cx="7108536" cy="1633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177800</xdr:rowOff>
    </xdr:from>
    <xdr:to>
      <xdr:col>4</xdr:col>
      <xdr:colOff>155630</xdr:colOff>
      <xdr:row>56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A118FA-391F-3A15-FC64-ACE063CD4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19400"/>
          <a:ext cx="14201830" cy="84455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60</xdr:row>
      <xdr:rowOff>165099</xdr:rowOff>
    </xdr:from>
    <xdr:to>
      <xdr:col>4</xdr:col>
      <xdr:colOff>442250</xdr:colOff>
      <xdr:row>106</xdr:row>
      <xdr:rowOff>12700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60F99D-23D3-6A4A-3621-BAED4281F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2141199"/>
          <a:ext cx="14374150" cy="8610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esktop/oficina/anexos/clases%20fresia/Ejercicio%20N&#176;1%2014A%20a%2014D8.xlsx" TargetMode="External"/><Relationship Id="rId1" Type="http://schemas.openxmlformats.org/officeDocument/2006/relationships/externalLinkPath" Target="/Users/fresiacarrasco/Desktop/oficina/anexos/clases%20fresia/Ejercicio%20N&#176;1%2014A%20a%2014D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BCE 2022"/>
      <sheetName val="L 2022"/>
      <sheetName val="R6."/>
      <sheetName val="RLI."/>
      <sheetName val="R12."/>
      <sheetName val="DJ 1926."/>
      <sheetName val="CPT."/>
      <sheetName val="R14."/>
      <sheetName val="DJ 1847."/>
      <sheetName val="RRE."/>
      <sheetName val="R13."/>
      <sheetName val="R15."/>
      <sheetName val="R16."/>
      <sheetName val="DJ 1948"/>
      <sheetName val="F22 IDPC"/>
      <sheetName val="F22 IGC"/>
      <sheetName val="CM "/>
      <sheetName val=" IGC"/>
      <sheetName val="AF"/>
      <sheetName val="ID"/>
      <sheetName val="R7"/>
      <sheetName val="BCE 2023"/>
      <sheetName val="L2023"/>
      <sheetName val="R6. (2)"/>
      <sheetName val="BI (c). "/>
      <sheetName val="LC 2023"/>
      <sheetName val="BI (s)."/>
      <sheetName val="R22"/>
      <sheetName val="CPTs."/>
      <sheetName val="R23"/>
      <sheetName val="DJ 1947"/>
      <sheetName val="F22 socio"/>
      <sheetName val="F22 empresa"/>
      <sheetName val="C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AD50"/>
  <sheetViews>
    <sheetView topLeftCell="A34" zoomScale="130" zoomScaleNormal="130" workbookViewId="0">
      <selection activeCell="C20" sqref="C20"/>
    </sheetView>
  </sheetViews>
  <sheetFormatPr baseColWidth="10" defaultRowHeight="15" x14ac:dyDescent="0.2"/>
  <cols>
    <col min="1" max="1" width="4.33203125" customWidth="1"/>
    <col min="2" max="2" width="16.5" customWidth="1"/>
    <col min="3" max="3" width="28.5" bestFit="1" customWidth="1"/>
    <col min="4" max="4" width="13.6640625" customWidth="1"/>
    <col min="5" max="5" width="19.33203125" customWidth="1"/>
    <col min="6" max="6" width="13.1640625" bestFit="1" customWidth="1"/>
    <col min="7" max="7" width="12.83203125" customWidth="1"/>
    <col min="8" max="8" width="11.83203125" bestFit="1" customWidth="1"/>
    <col min="9" max="9" width="3.33203125" customWidth="1"/>
    <col min="12" max="12" width="7.33203125" customWidth="1"/>
    <col min="13" max="13" width="10.33203125" customWidth="1"/>
    <col min="14" max="14" width="14.5" customWidth="1"/>
    <col min="15" max="26" width="4.6640625" style="154" customWidth="1"/>
    <col min="27" max="27" width="13.5" customWidth="1"/>
    <col min="28" max="28" width="14.6640625" customWidth="1"/>
    <col min="29" max="29" width="9.1640625" customWidth="1"/>
    <col min="30" max="30" width="10" customWidth="1"/>
    <col min="31" max="32" width="4.6640625" customWidth="1"/>
  </cols>
  <sheetData>
    <row r="1" spans="1:30" s="10" customFormat="1" x14ac:dyDescent="0.2"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30" s="10" customFormat="1" x14ac:dyDescent="0.2">
      <c r="A2" s="132" t="s">
        <v>245</v>
      </c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</row>
    <row r="3" spans="1:30" s="10" customFormat="1" ht="16" thickBot="1" x14ac:dyDescent="0.25"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</row>
    <row r="4" spans="1:30" s="10" customFormat="1" x14ac:dyDescent="0.2">
      <c r="A4" s="118" t="s">
        <v>104</v>
      </c>
      <c r="B4" s="119" t="s">
        <v>246</v>
      </c>
      <c r="C4" s="119" t="s">
        <v>247</v>
      </c>
      <c r="D4" s="119" t="s">
        <v>260</v>
      </c>
      <c r="E4" s="120" t="s">
        <v>271</v>
      </c>
      <c r="F4" s="119" t="s">
        <v>261</v>
      </c>
      <c r="G4" s="121" t="s">
        <v>262</v>
      </c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</row>
    <row r="5" spans="1:30" s="10" customFormat="1" x14ac:dyDescent="0.2">
      <c r="A5" s="122"/>
      <c r="B5" s="115" t="s">
        <v>269</v>
      </c>
      <c r="C5" s="116">
        <v>5473800</v>
      </c>
      <c r="D5" s="115" t="s">
        <v>263</v>
      </c>
      <c r="E5" s="115" t="s">
        <v>272</v>
      </c>
      <c r="F5" s="117" t="s">
        <v>266</v>
      </c>
      <c r="G5" s="123" t="s">
        <v>268</v>
      </c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spans="1:30" s="10" customFormat="1" x14ac:dyDescent="0.2">
      <c r="A6" s="122"/>
      <c r="B6" s="115" t="s">
        <v>269</v>
      </c>
      <c r="C6" s="116">
        <v>5838720</v>
      </c>
      <c r="D6" s="115" t="s">
        <v>264</v>
      </c>
      <c r="E6" s="115" t="s">
        <v>273</v>
      </c>
      <c r="F6" s="117" t="s">
        <v>266</v>
      </c>
      <c r="G6" s="123" t="s">
        <v>268</v>
      </c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</row>
    <row r="7" spans="1:30" s="10" customFormat="1" ht="16" thickBot="1" x14ac:dyDescent="0.25">
      <c r="A7" s="124"/>
      <c r="B7" s="125" t="s">
        <v>270</v>
      </c>
      <c r="C7" s="126">
        <v>3892480</v>
      </c>
      <c r="D7" s="125" t="s">
        <v>265</v>
      </c>
      <c r="E7" s="125" t="s">
        <v>274</v>
      </c>
      <c r="F7" s="127" t="s">
        <v>267</v>
      </c>
      <c r="G7" s="128" t="s">
        <v>268</v>
      </c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spans="1:30" s="10" customFormat="1" ht="16" thickBot="1" x14ac:dyDescent="0.25">
      <c r="A8" s="129"/>
      <c r="B8" s="130"/>
      <c r="C8" s="401">
        <f>SUM(C5:C7)</f>
        <v>15205000</v>
      </c>
      <c r="D8" s="130"/>
      <c r="E8" s="130"/>
      <c r="F8" s="130"/>
      <c r="G8" s="131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 spans="1:30" s="10" customFormat="1" x14ac:dyDescent="0.2"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</row>
    <row r="10" spans="1:30" s="10" customFormat="1" x14ac:dyDescent="0.2"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</row>
    <row r="11" spans="1:30" s="10" customFormat="1" ht="16" thickBot="1" x14ac:dyDescent="0.25"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</row>
    <row r="12" spans="1:30" s="136" customFormat="1" ht="17" thickBot="1" x14ac:dyDescent="0.25">
      <c r="A12" s="133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34"/>
      <c r="AB12" s="134"/>
      <c r="AC12" s="134"/>
      <c r="AD12" s="135"/>
    </row>
    <row r="13" spans="1:30" s="136" customFormat="1" ht="17" thickBot="1" x14ac:dyDescent="0.25">
      <c r="A13" s="405" t="s">
        <v>102</v>
      </c>
      <c r="B13" s="406"/>
      <c r="C13" s="406"/>
      <c r="D13" s="406"/>
      <c r="E13" s="406"/>
      <c r="F13" s="407"/>
      <c r="G13" s="137"/>
      <c r="H13" s="137"/>
      <c r="I13" s="137"/>
      <c r="J13" s="137"/>
      <c r="K13" s="137"/>
      <c r="L13" s="137"/>
      <c r="M13" s="137"/>
      <c r="N13" s="137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37"/>
      <c r="AB13" s="137"/>
      <c r="AC13" s="137"/>
      <c r="AD13" s="138"/>
    </row>
    <row r="14" spans="1:30" s="136" customFormat="1" ht="17" thickBot="1" x14ac:dyDescent="0.25">
      <c r="A14" s="139"/>
      <c r="B14" s="140"/>
      <c r="C14" s="140"/>
      <c r="D14" s="140"/>
      <c r="E14" s="140"/>
      <c r="F14" s="140"/>
      <c r="G14" s="141"/>
      <c r="H14" s="141"/>
      <c r="I14" s="141"/>
      <c r="J14" s="141"/>
      <c r="K14" s="141"/>
      <c r="L14" s="141"/>
      <c r="M14" s="141"/>
      <c r="N14" s="14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41"/>
      <c r="AB14" s="141"/>
      <c r="AC14" s="141"/>
      <c r="AD14" s="142"/>
    </row>
    <row r="15" spans="1:30" s="136" customFormat="1" ht="17" thickBot="1" x14ac:dyDescent="0.25">
      <c r="A15" s="402"/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  <c r="AD15" s="404"/>
    </row>
    <row r="16" spans="1:30" s="136" customFormat="1" ht="17" thickBot="1" x14ac:dyDescent="0.25">
      <c r="A16" s="405" t="s">
        <v>103</v>
      </c>
      <c r="B16" s="406"/>
      <c r="C16" s="406"/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  <c r="AB16" s="406"/>
      <c r="AC16" s="406"/>
      <c r="AD16" s="408"/>
    </row>
    <row r="17" spans="1:30" s="136" customFormat="1" ht="18" customHeight="1" thickBot="1" x14ac:dyDescent="0.25">
      <c r="A17" s="409" t="s">
        <v>104</v>
      </c>
      <c r="B17" s="410"/>
      <c r="C17" s="413" t="s">
        <v>105</v>
      </c>
      <c r="D17" s="414"/>
      <c r="E17" s="410"/>
      <c r="F17" s="417" t="s">
        <v>106</v>
      </c>
      <c r="G17" s="418"/>
      <c r="H17" s="413" t="s">
        <v>107</v>
      </c>
      <c r="I17" s="414"/>
      <c r="J17" s="410"/>
      <c r="K17" s="413" t="s">
        <v>108</v>
      </c>
      <c r="L17" s="414"/>
      <c r="M17" s="410"/>
      <c r="N17" s="419" t="s">
        <v>109</v>
      </c>
      <c r="O17" s="421" t="s">
        <v>110</v>
      </c>
      <c r="P17" s="422"/>
      <c r="Q17" s="422"/>
      <c r="R17" s="422"/>
      <c r="S17" s="422"/>
      <c r="T17" s="422"/>
      <c r="U17" s="422"/>
      <c r="V17" s="422"/>
      <c r="W17" s="422"/>
      <c r="X17" s="422"/>
      <c r="Y17" s="422"/>
      <c r="Z17" s="423"/>
      <c r="AA17" s="419" t="s">
        <v>111</v>
      </c>
      <c r="AB17" s="419" t="s">
        <v>112</v>
      </c>
      <c r="AC17" s="419" t="s">
        <v>113</v>
      </c>
      <c r="AD17" s="424" t="s">
        <v>114</v>
      </c>
    </row>
    <row r="18" spans="1:30" s="136" customFormat="1" ht="29" thickBot="1" x14ac:dyDescent="0.25">
      <c r="A18" s="411"/>
      <c r="B18" s="412"/>
      <c r="C18" s="415"/>
      <c r="D18" s="416"/>
      <c r="E18" s="412"/>
      <c r="F18" s="143" t="s">
        <v>115</v>
      </c>
      <c r="G18" s="143" t="s">
        <v>116</v>
      </c>
      <c r="H18" s="415"/>
      <c r="I18" s="416"/>
      <c r="J18" s="412"/>
      <c r="K18" s="415"/>
      <c r="L18" s="416"/>
      <c r="M18" s="412"/>
      <c r="N18" s="420"/>
      <c r="O18" s="152" t="s">
        <v>117</v>
      </c>
      <c r="P18" s="152" t="s">
        <v>118</v>
      </c>
      <c r="Q18" s="152" t="s">
        <v>119</v>
      </c>
      <c r="R18" s="152" t="s">
        <v>120</v>
      </c>
      <c r="S18" s="152" t="s">
        <v>121</v>
      </c>
      <c r="T18" s="152" t="s">
        <v>122</v>
      </c>
      <c r="U18" s="152" t="s">
        <v>123</v>
      </c>
      <c r="V18" s="152" t="s">
        <v>124</v>
      </c>
      <c r="W18" s="152" t="s">
        <v>125</v>
      </c>
      <c r="X18" s="152" t="s">
        <v>126</v>
      </c>
      <c r="Y18" s="152" t="s">
        <v>127</v>
      </c>
      <c r="Z18" s="152" t="s">
        <v>128</v>
      </c>
      <c r="AA18" s="420"/>
      <c r="AB18" s="420"/>
      <c r="AC18" s="420"/>
      <c r="AD18" s="425"/>
    </row>
    <row r="19" spans="1:30" s="136" customFormat="1" ht="35" thickBot="1" x14ac:dyDescent="0.25">
      <c r="A19" s="144" t="s">
        <v>129</v>
      </c>
      <c r="B19" s="140">
        <v>1</v>
      </c>
      <c r="C19" s="145">
        <v>156</v>
      </c>
      <c r="D19" s="143" t="s">
        <v>129</v>
      </c>
      <c r="E19" s="145">
        <v>35</v>
      </c>
      <c r="F19" s="145"/>
      <c r="G19" s="145" t="s">
        <v>272</v>
      </c>
      <c r="H19" s="146">
        <v>9555690</v>
      </c>
      <c r="I19" s="143" t="s">
        <v>129</v>
      </c>
      <c r="J19" s="145">
        <v>9</v>
      </c>
      <c r="K19" s="145"/>
      <c r="L19" s="143" t="s">
        <v>129</v>
      </c>
      <c r="M19" s="145"/>
      <c r="N19" s="146">
        <f>C5</f>
        <v>5473800</v>
      </c>
      <c r="O19" s="153" t="s">
        <v>189</v>
      </c>
      <c r="P19" s="153" t="s">
        <v>189</v>
      </c>
      <c r="Q19" s="153" t="s">
        <v>189</v>
      </c>
      <c r="R19" s="153" t="s">
        <v>189</v>
      </c>
      <c r="S19" s="153" t="s">
        <v>189</v>
      </c>
      <c r="T19" s="153" t="s">
        <v>189</v>
      </c>
      <c r="U19" s="153" t="s">
        <v>189</v>
      </c>
      <c r="V19" s="153" t="s">
        <v>189</v>
      </c>
      <c r="W19" s="153" t="s">
        <v>189</v>
      </c>
      <c r="X19" s="153" t="s">
        <v>189</v>
      </c>
      <c r="Y19" s="153" t="s">
        <v>189</v>
      </c>
      <c r="Z19" s="153" t="s">
        <v>189</v>
      </c>
      <c r="AA19" s="145" t="s">
        <v>266</v>
      </c>
      <c r="AB19" s="145"/>
      <c r="AC19" s="145" t="s">
        <v>130</v>
      </c>
      <c r="AD19" s="147"/>
    </row>
    <row r="20" spans="1:30" s="136" customFormat="1" ht="18" thickBot="1" x14ac:dyDescent="0.25">
      <c r="A20" s="144" t="s">
        <v>129</v>
      </c>
      <c r="B20" s="140">
        <v>2</v>
      </c>
      <c r="C20" s="145"/>
      <c r="D20" s="143" t="s">
        <v>129</v>
      </c>
      <c r="E20" s="145"/>
      <c r="F20" s="145"/>
      <c r="G20" s="145"/>
      <c r="H20" s="145"/>
      <c r="I20" s="143" t="s">
        <v>129</v>
      </c>
      <c r="J20" s="145"/>
      <c r="K20" s="145"/>
      <c r="L20" s="143" t="s">
        <v>129</v>
      </c>
      <c r="M20" s="145"/>
      <c r="N20" s="145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45"/>
      <c r="AB20" s="145"/>
      <c r="AC20" s="145"/>
      <c r="AD20" s="147"/>
    </row>
    <row r="21" spans="1:30" s="136" customFormat="1" ht="18" thickBot="1" x14ac:dyDescent="0.25">
      <c r="A21" s="144" t="s">
        <v>129</v>
      </c>
      <c r="B21" s="140">
        <v>3</v>
      </c>
      <c r="C21" s="145"/>
      <c r="D21" s="143" t="s">
        <v>129</v>
      </c>
      <c r="E21" s="145"/>
      <c r="F21" s="145"/>
      <c r="G21" s="145"/>
      <c r="H21" s="145"/>
      <c r="I21" s="143" t="s">
        <v>129</v>
      </c>
      <c r="J21" s="145"/>
      <c r="K21" s="145"/>
      <c r="L21" s="143" t="s">
        <v>129</v>
      </c>
      <c r="M21" s="145"/>
      <c r="N21" s="145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45"/>
      <c r="AB21" s="145"/>
      <c r="AC21" s="145"/>
      <c r="AD21" s="147"/>
    </row>
    <row r="22" spans="1:30" s="136" customFormat="1" ht="18" thickBot="1" x14ac:dyDescent="0.25">
      <c r="A22" s="144" t="s">
        <v>129</v>
      </c>
      <c r="B22" s="140">
        <v>4</v>
      </c>
      <c r="C22" s="145"/>
      <c r="D22" s="143" t="s">
        <v>129</v>
      </c>
      <c r="E22" s="145"/>
      <c r="F22" s="145"/>
      <c r="G22" s="145"/>
      <c r="H22" s="145"/>
      <c r="I22" s="143" t="s">
        <v>129</v>
      </c>
      <c r="J22" s="145"/>
      <c r="K22" s="145"/>
      <c r="L22" s="143" t="s">
        <v>129</v>
      </c>
      <c r="M22" s="145"/>
      <c r="N22" s="145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45"/>
      <c r="AB22" s="145"/>
      <c r="AC22" s="145"/>
      <c r="AD22" s="147"/>
    </row>
    <row r="23" spans="1:30" s="136" customFormat="1" ht="18" thickBot="1" x14ac:dyDescent="0.25">
      <c r="A23" s="144" t="s">
        <v>129</v>
      </c>
      <c r="B23" s="140">
        <v>5</v>
      </c>
      <c r="C23" s="145"/>
      <c r="D23" s="143" t="s">
        <v>129</v>
      </c>
      <c r="E23" s="145"/>
      <c r="F23" s="145"/>
      <c r="G23" s="145"/>
      <c r="H23" s="145"/>
      <c r="I23" s="143" t="s">
        <v>129</v>
      </c>
      <c r="J23" s="145"/>
      <c r="K23" s="145"/>
      <c r="L23" s="143" t="s">
        <v>129</v>
      </c>
      <c r="M23" s="145"/>
      <c r="N23" s="145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45"/>
      <c r="AB23" s="145"/>
      <c r="AC23" s="145"/>
      <c r="AD23" s="147"/>
    </row>
    <row r="24" spans="1:30" s="136" customFormat="1" ht="18" thickBot="1" x14ac:dyDescent="0.25">
      <c r="A24" s="144" t="s">
        <v>129</v>
      </c>
      <c r="B24" s="140">
        <v>6</v>
      </c>
      <c r="C24" s="145"/>
      <c r="D24" s="143" t="s">
        <v>129</v>
      </c>
      <c r="E24" s="145"/>
      <c r="F24" s="145"/>
      <c r="G24" s="145"/>
      <c r="H24" s="145"/>
      <c r="I24" s="143" t="s">
        <v>129</v>
      </c>
      <c r="J24" s="145"/>
      <c r="K24" s="145"/>
      <c r="L24" s="143" t="s">
        <v>129</v>
      </c>
      <c r="M24" s="145"/>
      <c r="N24" s="145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45"/>
      <c r="AB24" s="145"/>
      <c r="AC24" s="145"/>
      <c r="AD24" s="147"/>
    </row>
    <row r="25" spans="1:30" s="136" customFormat="1" ht="16" x14ac:dyDescent="0.2"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</row>
    <row r="28" spans="1:30" x14ac:dyDescent="0.2">
      <c r="B28" t="s">
        <v>354</v>
      </c>
      <c r="C28" s="399">
        <v>450000</v>
      </c>
    </row>
    <row r="29" spans="1:30" x14ac:dyDescent="0.2">
      <c r="B29" t="s">
        <v>355</v>
      </c>
      <c r="C29" s="399">
        <v>480000</v>
      </c>
    </row>
    <row r="30" spans="1:30" x14ac:dyDescent="0.2">
      <c r="B30" t="s">
        <v>356</v>
      </c>
      <c r="C30" s="399">
        <v>320000</v>
      </c>
    </row>
    <row r="35" spans="1:5" x14ac:dyDescent="0.2">
      <c r="B35" s="101" t="s">
        <v>248</v>
      </c>
    </row>
    <row r="36" spans="1:5" ht="16" thickBot="1" x14ac:dyDescent="0.25"/>
    <row r="37" spans="1:5" x14ac:dyDescent="0.2">
      <c r="A37" s="104" t="s">
        <v>104</v>
      </c>
      <c r="B37" s="105" t="s">
        <v>225</v>
      </c>
      <c r="C37" s="105" t="s">
        <v>249</v>
      </c>
      <c r="D37" s="105" t="s">
        <v>75</v>
      </c>
      <c r="E37" s="106" t="s">
        <v>250</v>
      </c>
    </row>
    <row r="38" spans="1:5" x14ac:dyDescent="0.2">
      <c r="A38" s="103">
        <v>1</v>
      </c>
      <c r="B38" s="102" t="s">
        <v>233</v>
      </c>
      <c r="C38" s="112">
        <v>320000</v>
      </c>
      <c r="D38" s="102">
        <v>1.036</v>
      </c>
      <c r="E38" s="113">
        <f>C38*D38</f>
        <v>331520</v>
      </c>
    </row>
    <row r="39" spans="1:5" x14ac:dyDescent="0.2">
      <c r="A39" s="103">
        <v>2</v>
      </c>
      <c r="B39" s="102" t="s">
        <v>251</v>
      </c>
      <c r="C39" s="112">
        <v>320000</v>
      </c>
      <c r="D39" s="102">
        <v>1.026</v>
      </c>
      <c r="E39" s="113">
        <f t="shared" ref="E39:E49" si="0">C39*D39</f>
        <v>328320</v>
      </c>
    </row>
    <row r="40" spans="1:5" x14ac:dyDescent="0.2">
      <c r="A40" s="103">
        <v>3</v>
      </c>
      <c r="B40" s="102" t="s">
        <v>252</v>
      </c>
      <c r="C40" s="112">
        <v>320000</v>
      </c>
      <c r="D40" s="102">
        <v>1.022</v>
      </c>
      <c r="E40" s="113">
        <f t="shared" si="0"/>
        <v>327040</v>
      </c>
    </row>
    <row r="41" spans="1:5" x14ac:dyDescent="0.2">
      <c r="A41" s="103">
        <v>4</v>
      </c>
      <c r="B41" s="102" t="s">
        <v>253</v>
      </c>
      <c r="C41" s="112">
        <v>320000</v>
      </c>
      <c r="D41" s="102">
        <v>1.016</v>
      </c>
      <c r="E41" s="113">
        <f t="shared" si="0"/>
        <v>325120</v>
      </c>
    </row>
    <row r="42" spans="1:5" x14ac:dyDescent="0.2">
      <c r="A42" s="103">
        <v>5</v>
      </c>
      <c r="B42" s="102" t="s">
        <v>254</v>
      </c>
      <c r="C42" s="112">
        <v>320000</v>
      </c>
      <c r="D42" s="102">
        <v>1.014</v>
      </c>
      <c r="E42" s="113">
        <f t="shared" si="0"/>
        <v>324480</v>
      </c>
    </row>
    <row r="43" spans="1:5" x14ac:dyDescent="0.2">
      <c r="A43" s="103">
        <v>6</v>
      </c>
      <c r="B43" s="102" t="s">
        <v>255</v>
      </c>
      <c r="C43" s="112">
        <v>320000</v>
      </c>
      <c r="D43" s="102">
        <v>1.012</v>
      </c>
      <c r="E43" s="113">
        <f t="shared" si="0"/>
        <v>323840</v>
      </c>
    </row>
    <row r="44" spans="1:5" x14ac:dyDescent="0.2">
      <c r="A44" s="103">
        <v>7</v>
      </c>
      <c r="B44" s="102" t="s">
        <v>222</v>
      </c>
      <c r="C44" s="112">
        <v>320000</v>
      </c>
      <c r="D44" s="102">
        <v>1.0169999999999999</v>
      </c>
      <c r="E44" s="113">
        <f t="shared" si="0"/>
        <v>325439.99999999994</v>
      </c>
    </row>
    <row r="45" spans="1:5" x14ac:dyDescent="0.2">
      <c r="A45" s="103">
        <v>8</v>
      </c>
      <c r="B45" s="102" t="s">
        <v>256</v>
      </c>
      <c r="C45" s="112">
        <v>320000</v>
      </c>
      <c r="D45" s="102">
        <v>1.008</v>
      </c>
      <c r="E45" s="113">
        <f t="shared" si="0"/>
        <v>322560</v>
      </c>
    </row>
    <row r="46" spans="1:5" x14ac:dyDescent="0.2">
      <c r="A46" s="103">
        <v>9</v>
      </c>
      <c r="B46" s="102" t="s">
        <v>257</v>
      </c>
      <c r="C46" s="112">
        <v>320000</v>
      </c>
      <c r="D46" s="102">
        <v>1.0069999999999999</v>
      </c>
      <c r="E46" s="113">
        <f t="shared" si="0"/>
        <v>322239.99999999994</v>
      </c>
    </row>
    <row r="47" spans="1:5" x14ac:dyDescent="0.2">
      <c r="A47" s="103">
        <v>10</v>
      </c>
      <c r="B47" s="102" t="s">
        <v>258</v>
      </c>
      <c r="C47" s="112">
        <v>320000</v>
      </c>
      <c r="D47" s="102">
        <v>1.0029999999999999</v>
      </c>
      <c r="E47" s="113">
        <f t="shared" si="0"/>
        <v>320959.99999999994</v>
      </c>
    </row>
    <row r="48" spans="1:5" x14ac:dyDescent="0.2">
      <c r="A48" s="103">
        <v>11</v>
      </c>
      <c r="B48" s="102" t="s">
        <v>259</v>
      </c>
      <c r="C48" s="112">
        <v>320000</v>
      </c>
      <c r="D48" s="102">
        <v>1.0029999999999999</v>
      </c>
      <c r="E48" s="113">
        <f t="shared" si="0"/>
        <v>320959.99999999994</v>
      </c>
    </row>
    <row r="49" spans="1:5" ht="16" thickBot="1" x14ac:dyDescent="0.25">
      <c r="A49" s="107">
        <v>12</v>
      </c>
      <c r="B49" s="108" t="s">
        <v>223</v>
      </c>
      <c r="C49" s="112">
        <v>320000</v>
      </c>
      <c r="D49" s="109">
        <v>1</v>
      </c>
      <c r="E49" s="113">
        <f t="shared" si="0"/>
        <v>320000</v>
      </c>
    </row>
    <row r="50" spans="1:5" ht="16" thickBot="1" x14ac:dyDescent="0.25">
      <c r="A50" s="110"/>
      <c r="B50" s="111" t="s">
        <v>81</v>
      </c>
      <c r="C50" s="114">
        <f>SUM(C38:C49)</f>
        <v>3840000</v>
      </c>
      <c r="D50" s="111"/>
      <c r="E50" s="400">
        <f>SUM(E38:E49)</f>
        <v>3892480</v>
      </c>
    </row>
  </sheetData>
  <mergeCells count="14">
    <mergeCell ref="A15:AD15"/>
    <mergeCell ref="A13:F13"/>
    <mergeCell ref="A16:AD16"/>
    <mergeCell ref="A17:B18"/>
    <mergeCell ref="C17:E18"/>
    <mergeCell ref="F17:G17"/>
    <mergeCell ref="H17:J18"/>
    <mergeCell ref="K17:M18"/>
    <mergeCell ref="N17:N18"/>
    <mergeCell ref="O17:Z17"/>
    <mergeCell ref="AA17:AA18"/>
    <mergeCell ref="AB17:AB18"/>
    <mergeCell ref="AC17:AC18"/>
    <mergeCell ref="AD17:AD18"/>
  </mergeCells>
  <phoneticPr fontId="22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/>
  <dimension ref="A1:J23"/>
  <sheetViews>
    <sheetView zoomScale="110" zoomScaleNormal="110" workbookViewId="0">
      <selection activeCell="L9" sqref="L9"/>
    </sheetView>
  </sheetViews>
  <sheetFormatPr baseColWidth="10" defaultRowHeight="15" x14ac:dyDescent="0.2"/>
  <cols>
    <col min="1" max="10" width="10.83203125" style="154"/>
  </cols>
  <sheetData>
    <row r="1" spans="1:10" ht="16" thickBot="1" x14ac:dyDescent="0.25">
      <c r="A1" s="431" t="s">
        <v>102</v>
      </c>
      <c r="B1" s="432"/>
      <c r="C1" s="432"/>
      <c r="D1" s="432"/>
      <c r="E1" s="432"/>
      <c r="F1" s="432"/>
      <c r="G1" s="432"/>
      <c r="H1" s="432"/>
      <c r="I1" s="432"/>
      <c r="J1" s="433"/>
    </row>
    <row r="2" spans="1:10" ht="57" thickBot="1" x14ac:dyDescent="0.25">
      <c r="A2" s="434" t="s">
        <v>207</v>
      </c>
      <c r="B2" s="435"/>
      <c r="C2" s="435"/>
      <c r="D2" s="435"/>
      <c r="E2" s="436"/>
      <c r="F2" s="155" t="s">
        <v>208</v>
      </c>
      <c r="G2" s="155" t="s">
        <v>209</v>
      </c>
      <c r="H2" s="155" t="s">
        <v>210</v>
      </c>
      <c r="I2" s="155" t="s">
        <v>211</v>
      </c>
      <c r="J2" s="156" t="s">
        <v>212</v>
      </c>
    </row>
    <row r="3" spans="1:10" ht="16" thickBot="1" x14ac:dyDescent="0.25">
      <c r="A3" s="437"/>
      <c r="B3" s="438"/>
      <c r="C3" s="438"/>
      <c r="D3" s="438"/>
      <c r="E3" s="439"/>
      <c r="F3" s="157"/>
      <c r="G3" s="157"/>
      <c r="H3" s="157"/>
      <c r="I3" s="158"/>
      <c r="J3" s="159"/>
    </row>
    <row r="4" spans="1:10" ht="16" thickBot="1" x14ac:dyDescent="0.25">
      <c r="A4" s="442"/>
      <c r="B4" s="442"/>
      <c r="C4" s="442"/>
      <c r="D4" s="442"/>
      <c r="E4" s="442"/>
      <c r="F4" s="442"/>
      <c r="G4" s="442"/>
      <c r="H4" s="442"/>
      <c r="I4" s="442"/>
      <c r="J4" s="442"/>
    </row>
    <row r="5" spans="1:10" ht="16" thickBot="1" x14ac:dyDescent="0.25">
      <c r="A5" s="431" t="s">
        <v>190</v>
      </c>
      <c r="B5" s="432"/>
      <c r="C5" s="432"/>
      <c r="D5" s="432"/>
      <c r="E5" s="432"/>
      <c r="F5" s="440"/>
      <c r="G5" s="150"/>
      <c r="H5" s="150"/>
      <c r="I5" s="150"/>
      <c r="J5" s="160"/>
    </row>
    <row r="6" spans="1:10" ht="43" thickBot="1" x14ac:dyDescent="0.25">
      <c r="A6" s="441" t="s">
        <v>213</v>
      </c>
      <c r="B6" s="422"/>
      <c r="C6" s="422"/>
      <c r="D6" s="422"/>
      <c r="E6" s="423"/>
      <c r="F6" s="152" t="s">
        <v>193</v>
      </c>
      <c r="G6" s="151"/>
      <c r="H6" s="151"/>
      <c r="I6" s="151"/>
      <c r="J6" s="161"/>
    </row>
    <row r="7" spans="1:10" ht="16" thickBot="1" x14ac:dyDescent="0.25">
      <c r="A7" s="443"/>
      <c r="B7" s="444"/>
      <c r="C7" s="444"/>
      <c r="D7" s="444"/>
      <c r="E7" s="445"/>
      <c r="F7" s="158">
        <v>0</v>
      </c>
      <c r="G7" s="162"/>
      <c r="H7" s="162"/>
      <c r="I7" s="162"/>
      <c r="J7" s="163"/>
    </row>
    <row r="8" spans="1:10" ht="16" thickBot="1" x14ac:dyDescent="0.25">
      <c r="A8" s="442"/>
      <c r="B8" s="442"/>
      <c r="C8" s="442"/>
      <c r="D8" s="442"/>
      <c r="E8" s="442"/>
      <c r="F8" s="442"/>
      <c r="G8" s="442"/>
      <c r="H8" s="442"/>
      <c r="I8" s="442"/>
      <c r="J8" s="442"/>
    </row>
    <row r="9" spans="1:10" x14ac:dyDescent="0.2">
      <c r="A9" s="446" t="s">
        <v>214</v>
      </c>
      <c r="B9" s="447"/>
      <c r="C9" s="447"/>
      <c r="D9" s="447"/>
      <c r="E9" s="447"/>
      <c r="F9" s="447"/>
      <c r="G9" s="447"/>
      <c r="H9" s="447"/>
      <c r="I9" s="447"/>
      <c r="J9" s="448"/>
    </row>
    <row r="10" spans="1:10" ht="16" thickBot="1" x14ac:dyDescent="0.25">
      <c r="A10" s="449" t="s">
        <v>215</v>
      </c>
      <c r="B10" s="450"/>
      <c r="C10" s="450"/>
      <c r="D10" s="450"/>
      <c r="E10" s="450"/>
      <c r="F10" s="450"/>
      <c r="G10" s="450"/>
      <c r="H10" s="450"/>
      <c r="I10" s="450"/>
      <c r="J10" s="451"/>
    </row>
    <row r="11" spans="1:10" ht="71" thickBot="1" x14ac:dyDescent="0.25">
      <c r="A11" s="441" t="s">
        <v>104</v>
      </c>
      <c r="B11" s="422"/>
      <c r="C11" s="422"/>
      <c r="D11" s="422"/>
      <c r="E11" s="422"/>
      <c r="F11" s="423"/>
      <c r="G11" s="421" t="s">
        <v>216</v>
      </c>
      <c r="H11" s="422"/>
      <c r="I11" s="423"/>
      <c r="J11" s="164" t="s">
        <v>213</v>
      </c>
    </row>
    <row r="12" spans="1:10" ht="16" thickBot="1" x14ac:dyDescent="0.25">
      <c r="A12" s="426" t="s">
        <v>129</v>
      </c>
      <c r="B12" s="427"/>
      <c r="C12" s="427"/>
      <c r="D12" s="427"/>
      <c r="E12" s="427"/>
      <c r="F12" s="165">
        <v>1</v>
      </c>
      <c r="G12" s="166"/>
      <c r="H12" s="165" t="s">
        <v>129</v>
      </c>
      <c r="I12" s="166"/>
      <c r="J12" s="167"/>
    </row>
    <row r="13" spans="1:10" ht="16" thickBot="1" x14ac:dyDescent="0.25">
      <c r="A13" s="442"/>
      <c r="B13" s="442"/>
      <c r="C13" s="442"/>
      <c r="D13" s="442"/>
      <c r="E13" s="442"/>
      <c r="F13" s="442"/>
      <c r="G13" s="442"/>
      <c r="H13" s="442"/>
      <c r="I13" s="442"/>
      <c r="J13" s="442"/>
    </row>
    <row r="14" spans="1:10" ht="16" thickBot="1" x14ac:dyDescent="0.25">
      <c r="A14" s="428" t="s">
        <v>217</v>
      </c>
      <c r="B14" s="429"/>
      <c r="C14" s="429"/>
      <c r="D14" s="429"/>
      <c r="E14" s="429"/>
      <c r="F14" s="429"/>
      <c r="G14" s="430"/>
      <c r="H14" s="150"/>
      <c r="I14" s="150"/>
      <c r="J14" s="160"/>
    </row>
    <row r="15" spans="1:10" ht="16" thickBot="1" x14ac:dyDescent="0.25">
      <c r="A15" s="443"/>
      <c r="B15" s="444"/>
      <c r="C15" s="444"/>
      <c r="D15" s="444"/>
      <c r="E15" s="445"/>
      <c r="F15" s="168" t="s">
        <v>129</v>
      </c>
      <c r="G15" s="158"/>
      <c r="H15" s="162"/>
      <c r="I15" s="162"/>
      <c r="J15" s="163"/>
    </row>
    <row r="16" spans="1:10" x14ac:dyDescent="0.2">
      <c r="A16" s="456"/>
      <c r="B16" s="456"/>
      <c r="C16" s="456"/>
      <c r="D16" s="456"/>
      <c r="E16" s="456"/>
      <c r="F16" s="456"/>
      <c r="G16" s="456"/>
      <c r="H16" s="456"/>
      <c r="I16" s="456"/>
      <c r="J16" s="456"/>
    </row>
    <row r="17" spans="1:10" x14ac:dyDescent="0.2">
      <c r="A17" s="455"/>
      <c r="B17" s="455"/>
      <c r="C17" s="455"/>
      <c r="D17" s="455"/>
      <c r="E17" s="455"/>
      <c r="F17" s="455"/>
      <c r="G17" s="455"/>
      <c r="H17" s="455"/>
      <c r="I17" s="455"/>
      <c r="J17" s="455"/>
    </row>
    <row r="18" spans="1:10" x14ac:dyDescent="0.2">
      <c r="A18" s="453"/>
      <c r="B18" s="453"/>
      <c r="C18" s="453"/>
      <c r="D18" s="453"/>
      <c r="E18" s="453"/>
      <c r="F18" s="453"/>
      <c r="G18" s="453"/>
      <c r="H18" s="453"/>
      <c r="I18" s="453"/>
      <c r="J18" s="453"/>
    </row>
    <row r="19" spans="1:10" x14ac:dyDescent="0.2">
      <c r="A19" s="454" t="s">
        <v>218</v>
      </c>
      <c r="B19" s="454"/>
      <c r="C19" s="454"/>
      <c r="D19" s="454"/>
      <c r="E19" s="454"/>
      <c r="F19" s="454"/>
      <c r="G19" s="454"/>
      <c r="H19" s="454"/>
      <c r="I19" s="454"/>
      <c r="J19" s="454"/>
    </row>
    <row r="20" spans="1:10" ht="16" thickBot="1" x14ac:dyDescent="0.25">
      <c r="A20" s="460"/>
      <c r="B20" s="460"/>
      <c r="C20" s="460"/>
      <c r="D20" s="460"/>
      <c r="E20" s="460"/>
      <c r="F20" s="460"/>
      <c r="G20" s="460"/>
      <c r="H20" s="460"/>
      <c r="I20" s="460"/>
      <c r="J20" s="460"/>
    </row>
    <row r="21" spans="1:10" ht="71" thickBot="1" x14ac:dyDescent="0.25">
      <c r="A21" s="457"/>
      <c r="B21" s="459" t="s">
        <v>216</v>
      </c>
      <c r="C21" s="429"/>
      <c r="D21" s="430"/>
      <c r="E21" s="169" t="s">
        <v>213</v>
      </c>
      <c r="F21" s="151"/>
      <c r="G21" s="151"/>
      <c r="H21" s="151"/>
      <c r="I21" s="151"/>
      <c r="J21" s="151"/>
    </row>
    <row r="22" spans="1:10" ht="16" thickBot="1" x14ac:dyDescent="0.25">
      <c r="A22" s="458"/>
      <c r="B22" s="158"/>
      <c r="C22" s="168" t="s">
        <v>129</v>
      </c>
      <c r="D22" s="158"/>
      <c r="E22" s="170"/>
      <c r="F22" s="151"/>
      <c r="G22" s="151"/>
      <c r="H22" s="151"/>
      <c r="I22" s="151"/>
      <c r="J22" s="151"/>
    </row>
    <row r="23" spans="1:10" x14ac:dyDescent="0.2">
      <c r="A23" s="452"/>
      <c r="B23" s="452"/>
      <c r="C23" s="452"/>
      <c r="D23" s="452"/>
      <c r="E23" s="452"/>
      <c r="F23" s="452"/>
      <c r="G23" s="452"/>
      <c r="H23" s="452"/>
      <c r="I23" s="452"/>
      <c r="J23" s="452"/>
    </row>
  </sheetData>
  <mergeCells count="24">
    <mergeCell ref="A23:J23"/>
    <mergeCell ref="A18:J18"/>
    <mergeCell ref="A19:J19"/>
    <mergeCell ref="A17:J17"/>
    <mergeCell ref="A15:E15"/>
    <mergeCell ref="A16:J16"/>
    <mergeCell ref="A21:A22"/>
    <mergeCell ref="B21:D21"/>
    <mergeCell ref="A20:J20"/>
    <mergeCell ref="A12:E12"/>
    <mergeCell ref="A14:G14"/>
    <mergeCell ref="A1:J1"/>
    <mergeCell ref="A2:E2"/>
    <mergeCell ref="A3:E3"/>
    <mergeCell ref="A5:F5"/>
    <mergeCell ref="A6:E6"/>
    <mergeCell ref="A4:J4"/>
    <mergeCell ref="A7:E7"/>
    <mergeCell ref="A8:J8"/>
    <mergeCell ref="A13:J13"/>
    <mergeCell ref="A9:J9"/>
    <mergeCell ref="A10:J10"/>
    <mergeCell ref="A11:F11"/>
    <mergeCell ref="G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X24"/>
  <sheetViews>
    <sheetView topLeftCell="A36" workbookViewId="0">
      <selection activeCell="A53" sqref="A53:G60"/>
    </sheetView>
  </sheetViews>
  <sheetFormatPr baseColWidth="10" defaultRowHeight="16" x14ac:dyDescent="0.2"/>
  <cols>
    <col min="1" max="1" width="30.1640625" style="136" bestFit="1" customWidth="1"/>
    <col min="2" max="2" width="12.5" style="136" bestFit="1" customWidth="1"/>
    <col min="3" max="3" width="13.1640625" style="136" bestFit="1" customWidth="1"/>
    <col min="4" max="4" width="11.5" style="136" bestFit="1" customWidth="1"/>
    <col min="5" max="5" width="11" style="136" bestFit="1" customWidth="1"/>
    <col min="6" max="6" width="10.83203125" style="136"/>
    <col min="7" max="8" width="11" style="136" bestFit="1" customWidth="1"/>
    <col min="9" max="20" width="10.83203125" style="136"/>
    <col min="21" max="23" width="11" style="136" bestFit="1" customWidth="1"/>
    <col min="24" max="24" width="10.83203125" style="136"/>
  </cols>
  <sheetData>
    <row r="1" spans="1:23" ht="17" thickBot="1" x14ac:dyDescent="0.25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5"/>
    </row>
    <row r="2" spans="1:23" ht="17" thickBot="1" x14ac:dyDescent="0.25">
      <c r="A2" s="405" t="s">
        <v>131</v>
      </c>
      <c r="B2" s="406"/>
      <c r="C2" s="406"/>
      <c r="D2" s="406"/>
      <c r="E2" s="406"/>
      <c r="F2" s="407"/>
      <c r="G2" s="134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8"/>
    </row>
    <row r="3" spans="1:23" ht="17.25" customHeight="1" thickBot="1" x14ac:dyDescent="0.25">
      <c r="A3" s="480" t="s">
        <v>132</v>
      </c>
      <c r="B3" s="472"/>
      <c r="C3" s="418"/>
      <c r="D3" s="477" t="s">
        <v>133</v>
      </c>
      <c r="E3" s="477" t="s">
        <v>134</v>
      </c>
      <c r="F3" s="477" t="s">
        <v>135</v>
      </c>
      <c r="G3" s="477" t="s">
        <v>136</v>
      </c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2"/>
    </row>
    <row r="4" spans="1:23" ht="52" thickBot="1" x14ac:dyDescent="0.25">
      <c r="A4" s="247" t="s">
        <v>137</v>
      </c>
      <c r="B4" s="417" t="s">
        <v>138</v>
      </c>
      <c r="C4" s="418"/>
      <c r="D4" s="478"/>
      <c r="E4" s="478"/>
      <c r="F4" s="478"/>
      <c r="G4" s="478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2"/>
    </row>
    <row r="5" spans="1:23" ht="18" thickBot="1" x14ac:dyDescent="0.25">
      <c r="A5" s="139" t="s">
        <v>139</v>
      </c>
      <c r="B5" s="140" t="s">
        <v>140</v>
      </c>
      <c r="C5" s="140" t="s">
        <v>141</v>
      </c>
      <c r="D5" s="479"/>
      <c r="E5" s="479"/>
      <c r="F5" s="479"/>
      <c r="G5" s="479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2"/>
    </row>
    <row r="6" spans="1:23" ht="17" thickBot="1" x14ac:dyDescent="0.25">
      <c r="A6" s="255">
        <f>SUM(F12:F14)</f>
        <v>0</v>
      </c>
      <c r="B6" s="256">
        <v>0</v>
      </c>
      <c r="C6" s="256">
        <v>0</v>
      </c>
      <c r="D6" s="256">
        <v>0</v>
      </c>
      <c r="E6" s="257"/>
      <c r="F6" s="256"/>
      <c r="G6" s="256">
        <v>2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2"/>
    </row>
    <row r="7" spans="1:23" ht="17" thickBot="1" x14ac:dyDescent="0.25">
      <c r="A7" s="461"/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3"/>
    </row>
    <row r="8" spans="1:23" ht="17" thickBot="1" x14ac:dyDescent="0.25">
      <c r="A8" s="464" t="s">
        <v>142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65"/>
    </row>
    <row r="9" spans="1:23" ht="53" customHeight="1" thickBot="1" x14ac:dyDescent="0.25">
      <c r="A9" s="466" t="s">
        <v>143</v>
      </c>
      <c r="B9" s="410"/>
      <c r="C9" s="413" t="s">
        <v>144</v>
      </c>
      <c r="D9" s="414"/>
      <c r="E9" s="410"/>
      <c r="F9" s="417" t="s">
        <v>145</v>
      </c>
      <c r="G9" s="472"/>
      <c r="H9" s="418"/>
      <c r="I9" s="413" t="s">
        <v>146</v>
      </c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0"/>
      <c r="U9" s="419" t="s">
        <v>147</v>
      </c>
      <c r="V9" s="419" t="s">
        <v>134</v>
      </c>
      <c r="W9" s="474" t="s">
        <v>148</v>
      </c>
    </row>
    <row r="10" spans="1:23" ht="69" thickBot="1" x14ac:dyDescent="0.25">
      <c r="A10" s="467"/>
      <c r="B10" s="468"/>
      <c r="C10" s="470"/>
      <c r="D10" s="471"/>
      <c r="E10" s="468"/>
      <c r="F10" s="143" t="s">
        <v>137</v>
      </c>
      <c r="G10" s="417" t="s">
        <v>149</v>
      </c>
      <c r="H10" s="418"/>
      <c r="I10" s="415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2"/>
      <c r="U10" s="473"/>
      <c r="V10" s="473"/>
      <c r="W10" s="475"/>
    </row>
    <row r="11" spans="1:23" ht="35" thickBot="1" x14ac:dyDescent="0.25">
      <c r="A11" s="469"/>
      <c r="B11" s="412"/>
      <c r="C11" s="415"/>
      <c r="D11" s="416"/>
      <c r="E11" s="412"/>
      <c r="F11" s="143" t="s">
        <v>294</v>
      </c>
      <c r="G11" s="143" t="s">
        <v>140</v>
      </c>
      <c r="H11" s="143" t="s">
        <v>141</v>
      </c>
      <c r="I11" s="143" t="s">
        <v>117</v>
      </c>
      <c r="J11" s="143" t="s">
        <v>118</v>
      </c>
      <c r="K11" s="143" t="s">
        <v>119</v>
      </c>
      <c r="L11" s="143" t="s">
        <v>120</v>
      </c>
      <c r="M11" s="143" t="s">
        <v>121</v>
      </c>
      <c r="N11" s="143" t="s">
        <v>122</v>
      </c>
      <c r="O11" s="143" t="s">
        <v>123</v>
      </c>
      <c r="P11" s="143" t="s">
        <v>124</v>
      </c>
      <c r="Q11" s="143" t="s">
        <v>125</v>
      </c>
      <c r="R11" s="143" t="s">
        <v>126</v>
      </c>
      <c r="S11" s="143" t="s">
        <v>127</v>
      </c>
      <c r="T11" s="143" t="s">
        <v>128</v>
      </c>
      <c r="U11" s="420"/>
      <c r="V11" s="420"/>
      <c r="W11" s="476"/>
    </row>
    <row r="12" spans="1:23" ht="18" thickBot="1" x14ac:dyDescent="0.25">
      <c r="A12" s="258" t="s">
        <v>129</v>
      </c>
      <c r="B12" s="140">
        <v>1</v>
      </c>
      <c r="C12" s="146">
        <v>13752101</v>
      </c>
      <c r="D12" s="143" t="s">
        <v>129</v>
      </c>
      <c r="E12" s="145">
        <v>6</v>
      </c>
      <c r="F12" s="248"/>
      <c r="G12" s="249">
        <v>0</v>
      </c>
      <c r="H12" s="249">
        <v>0</v>
      </c>
      <c r="I12" s="145" t="s">
        <v>130</v>
      </c>
      <c r="J12" s="145" t="s">
        <v>130</v>
      </c>
      <c r="K12" s="145" t="s">
        <v>130</v>
      </c>
      <c r="L12" s="145" t="s">
        <v>130</v>
      </c>
      <c r="M12" s="145" t="s">
        <v>130</v>
      </c>
      <c r="N12" s="145" t="s">
        <v>130</v>
      </c>
      <c r="O12" s="145" t="s">
        <v>130</v>
      </c>
      <c r="P12" s="145"/>
      <c r="Q12" s="145"/>
      <c r="R12" s="145" t="s">
        <v>130</v>
      </c>
      <c r="S12" s="145"/>
      <c r="T12" s="145"/>
      <c r="U12" s="249">
        <v>0</v>
      </c>
      <c r="V12" s="249">
        <v>0</v>
      </c>
      <c r="W12" s="196">
        <v>1</v>
      </c>
    </row>
    <row r="13" spans="1:23" ht="18" thickBot="1" x14ac:dyDescent="0.25">
      <c r="A13" s="258" t="s">
        <v>129</v>
      </c>
      <c r="B13" s="140">
        <v>2</v>
      </c>
      <c r="C13" s="146">
        <v>17273189</v>
      </c>
      <c r="D13" s="143" t="s">
        <v>129</v>
      </c>
      <c r="E13" s="145">
        <v>9</v>
      </c>
      <c r="F13" s="248"/>
      <c r="G13" s="249">
        <v>0</v>
      </c>
      <c r="H13" s="249">
        <v>0</v>
      </c>
      <c r="I13" s="145"/>
      <c r="J13" s="145" t="s">
        <v>130</v>
      </c>
      <c r="K13" s="145" t="s">
        <v>130</v>
      </c>
      <c r="L13" s="145"/>
      <c r="M13" s="145"/>
      <c r="N13" s="145"/>
      <c r="O13" s="145"/>
      <c r="P13" s="145"/>
      <c r="Q13" s="145"/>
      <c r="R13" s="145" t="s">
        <v>130</v>
      </c>
      <c r="S13" s="145"/>
      <c r="T13" s="145" t="s">
        <v>130</v>
      </c>
      <c r="U13" s="249">
        <v>0</v>
      </c>
      <c r="V13" s="248">
        <v>0</v>
      </c>
      <c r="W13" s="196">
        <v>2</v>
      </c>
    </row>
    <row r="14" spans="1:23" ht="18" thickBot="1" x14ac:dyDescent="0.25">
      <c r="A14" s="258" t="s">
        <v>129</v>
      </c>
      <c r="B14" s="140">
        <v>3</v>
      </c>
      <c r="C14" s="146">
        <v>15930930</v>
      </c>
      <c r="D14" s="143" t="s">
        <v>129</v>
      </c>
      <c r="E14" s="145">
        <v>0</v>
      </c>
      <c r="F14" s="249"/>
      <c r="G14" s="249">
        <v>0</v>
      </c>
      <c r="H14" s="249">
        <v>0</v>
      </c>
      <c r="I14" s="145" t="s">
        <v>130</v>
      </c>
      <c r="J14" s="145" t="s">
        <v>130</v>
      </c>
      <c r="K14" s="145" t="s">
        <v>130</v>
      </c>
      <c r="L14" s="145" t="s">
        <v>130</v>
      </c>
      <c r="M14" s="145" t="s">
        <v>130</v>
      </c>
      <c r="N14" s="145" t="s">
        <v>130</v>
      </c>
      <c r="O14" s="145" t="s">
        <v>130</v>
      </c>
      <c r="P14" s="145" t="s">
        <v>130</v>
      </c>
      <c r="Q14" s="145" t="s">
        <v>130</v>
      </c>
      <c r="R14" s="145" t="s">
        <v>130</v>
      </c>
      <c r="S14" s="145" t="s">
        <v>130</v>
      </c>
      <c r="T14" s="145" t="s">
        <v>130</v>
      </c>
      <c r="U14" s="249">
        <v>0</v>
      </c>
      <c r="V14" s="249">
        <v>0</v>
      </c>
      <c r="W14" s="196">
        <v>3</v>
      </c>
    </row>
    <row r="15" spans="1:23" ht="18" thickBot="1" x14ac:dyDescent="0.25">
      <c r="A15" s="259" t="s">
        <v>129</v>
      </c>
      <c r="B15" s="260">
        <v>4</v>
      </c>
      <c r="C15" s="261">
        <v>22556556</v>
      </c>
      <c r="D15" s="262" t="s">
        <v>129</v>
      </c>
      <c r="E15" s="263">
        <v>8</v>
      </c>
      <c r="F15" s="264"/>
      <c r="G15" s="264">
        <v>0</v>
      </c>
      <c r="H15" s="264">
        <v>0</v>
      </c>
      <c r="I15" s="263" t="s">
        <v>130</v>
      </c>
      <c r="J15" s="263" t="s">
        <v>130</v>
      </c>
      <c r="K15" s="263" t="s">
        <v>130</v>
      </c>
      <c r="L15" s="263" t="s">
        <v>130</v>
      </c>
      <c r="M15" s="263" t="s">
        <v>130</v>
      </c>
      <c r="N15" s="263" t="s">
        <v>130</v>
      </c>
      <c r="O15" s="263" t="s">
        <v>130</v>
      </c>
      <c r="P15" s="263" t="s">
        <v>130</v>
      </c>
      <c r="Q15" s="263" t="s">
        <v>130</v>
      </c>
      <c r="R15" s="263" t="s">
        <v>130</v>
      </c>
      <c r="S15" s="263" t="s">
        <v>130</v>
      </c>
      <c r="T15" s="263" t="s">
        <v>130</v>
      </c>
      <c r="U15" s="264">
        <v>0</v>
      </c>
      <c r="V15" s="264">
        <v>0</v>
      </c>
      <c r="W15" s="265">
        <v>4</v>
      </c>
    </row>
    <row r="19" spans="1:8" x14ac:dyDescent="0.2">
      <c r="C19" s="136" t="s">
        <v>295</v>
      </c>
      <c r="D19" s="136" t="s">
        <v>296</v>
      </c>
    </row>
    <row r="20" spans="1:8" x14ac:dyDescent="0.2">
      <c r="A20" s="250">
        <v>13752101</v>
      </c>
      <c r="B20" s="251">
        <v>6</v>
      </c>
      <c r="C20" s="252">
        <f>134518/14.5%</f>
        <v>927710.34482758632</v>
      </c>
      <c r="D20" s="252">
        <f>C20*14.5%</f>
        <v>134518</v>
      </c>
    </row>
    <row r="21" spans="1:8" x14ac:dyDescent="0.2">
      <c r="A21" s="250">
        <v>17273189</v>
      </c>
      <c r="B21" s="251">
        <v>9</v>
      </c>
      <c r="C21" s="252">
        <f>44109/14.5%</f>
        <v>304200</v>
      </c>
      <c r="D21" s="252">
        <f t="shared" ref="D21:D23" si="0">C21*14.5%</f>
        <v>44109</v>
      </c>
    </row>
    <row r="22" spans="1:8" x14ac:dyDescent="0.2">
      <c r="A22" s="250">
        <v>15930930</v>
      </c>
      <c r="B22" s="251">
        <v>0</v>
      </c>
      <c r="C22" s="252">
        <f>1335304/14.5%</f>
        <v>9208993.1034482773</v>
      </c>
      <c r="D22" s="252">
        <f t="shared" si="0"/>
        <v>1335304.0000000002</v>
      </c>
    </row>
    <row r="23" spans="1:8" x14ac:dyDescent="0.2">
      <c r="A23" s="250">
        <v>22556556</v>
      </c>
      <c r="B23" s="251">
        <v>8</v>
      </c>
      <c r="C23" s="252">
        <f>1163956/14.5%</f>
        <v>8027282.7586206906</v>
      </c>
      <c r="D23" s="252">
        <f t="shared" si="0"/>
        <v>1163956</v>
      </c>
    </row>
    <row r="24" spans="1:8" x14ac:dyDescent="0.2">
      <c r="A24" s="251"/>
      <c r="B24" s="251"/>
      <c r="C24" s="253">
        <f>SUM(C20:C23)</f>
        <v>18468186.206896555</v>
      </c>
      <c r="D24" s="253">
        <f>SUM(D20:D23)</f>
        <v>2677887</v>
      </c>
      <c r="G24" s="254"/>
      <c r="H24" s="254"/>
    </row>
  </sheetData>
  <mergeCells count="17">
    <mergeCell ref="G3:G5"/>
    <mergeCell ref="B4:C4"/>
    <mergeCell ref="A2:F2"/>
    <mergeCell ref="A3:C3"/>
    <mergeCell ref="D3:D5"/>
    <mergeCell ref="E3:E5"/>
    <mergeCell ref="F3:F5"/>
    <mergeCell ref="A7:W7"/>
    <mergeCell ref="A8:W8"/>
    <mergeCell ref="A9:B11"/>
    <mergeCell ref="C9:E11"/>
    <mergeCell ref="F9:H9"/>
    <mergeCell ref="I9:T10"/>
    <mergeCell ref="U9:U11"/>
    <mergeCell ref="V9:V11"/>
    <mergeCell ref="W9:W11"/>
    <mergeCell ref="G10:H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AL65"/>
  <sheetViews>
    <sheetView topLeftCell="A30" workbookViewId="0">
      <selection activeCell="H58" sqref="H58"/>
    </sheetView>
  </sheetViews>
  <sheetFormatPr baseColWidth="10" defaultRowHeight="15" x14ac:dyDescent="0.2"/>
  <cols>
    <col min="2" max="2" width="22" customWidth="1"/>
    <col min="3" max="3" width="11.5" bestFit="1" customWidth="1"/>
  </cols>
  <sheetData>
    <row r="1" spans="1:38" ht="16" thickBot="1" x14ac:dyDescent="0.25">
      <c r="A1" s="506" t="s">
        <v>150</v>
      </c>
      <c r="B1" s="507"/>
      <c r="C1" s="507"/>
      <c r="D1" s="507"/>
      <c r="E1" s="507"/>
      <c r="F1" s="507"/>
      <c r="G1" s="507"/>
      <c r="H1" s="508"/>
      <c r="I1" s="509" t="s">
        <v>151</v>
      </c>
      <c r="J1" s="509" t="s">
        <v>152</v>
      </c>
      <c r="K1" s="29"/>
      <c r="L1" s="29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/>
    </row>
    <row r="2" spans="1:38" ht="121" thickBot="1" x14ac:dyDescent="0.25">
      <c r="A2" s="31" t="s">
        <v>153</v>
      </c>
      <c r="B2" s="24" t="s">
        <v>154</v>
      </c>
      <c r="C2" s="24" t="s">
        <v>155</v>
      </c>
      <c r="D2" s="24" t="s">
        <v>156</v>
      </c>
      <c r="E2" s="24" t="s">
        <v>157</v>
      </c>
      <c r="F2" s="24" t="s">
        <v>158</v>
      </c>
      <c r="G2" s="24" t="s">
        <v>159</v>
      </c>
      <c r="H2" s="24" t="s">
        <v>134</v>
      </c>
      <c r="I2" s="504"/>
      <c r="J2" s="504"/>
      <c r="K2" s="13"/>
      <c r="L2" s="13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8"/>
    </row>
    <row r="3" spans="1:38" ht="16" thickBot="1" x14ac:dyDescent="0.25">
      <c r="A3" s="271">
        <v>25687567</v>
      </c>
      <c r="B3" s="272">
        <v>14300</v>
      </c>
      <c r="C3" s="15"/>
      <c r="D3" s="272">
        <v>2198977</v>
      </c>
      <c r="E3" s="15"/>
      <c r="F3" s="15"/>
      <c r="G3" s="272">
        <v>7464366</v>
      </c>
      <c r="H3" s="15"/>
      <c r="I3" s="272">
        <v>31884423</v>
      </c>
      <c r="J3" s="15">
        <v>2028</v>
      </c>
      <c r="K3" s="13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8"/>
    </row>
    <row r="4" spans="1:38" ht="16" thickBot="1" x14ac:dyDescent="0.25">
      <c r="A4" s="505" t="s">
        <v>160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8"/>
    </row>
    <row r="5" spans="1:38" ht="16" thickBot="1" x14ac:dyDescent="0.25">
      <c r="A5" s="31" t="s">
        <v>161</v>
      </c>
      <c r="B5" s="24" t="s">
        <v>162</v>
      </c>
      <c r="C5" s="24" t="s">
        <v>163</v>
      </c>
      <c r="D5" s="24" t="s">
        <v>164</v>
      </c>
      <c r="E5" s="24" t="s">
        <v>165</v>
      </c>
      <c r="F5" s="24" t="s">
        <v>166</v>
      </c>
      <c r="G5" s="24" t="s">
        <v>167</v>
      </c>
      <c r="H5" s="24" t="s">
        <v>168</v>
      </c>
      <c r="I5" s="24" t="s">
        <v>169</v>
      </c>
      <c r="J5" s="24" t="s">
        <v>170</v>
      </c>
      <c r="K5" s="24" t="s">
        <v>171</v>
      </c>
      <c r="L5" s="24" t="s">
        <v>172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8"/>
    </row>
    <row r="6" spans="1:38" ht="16" thickBot="1" x14ac:dyDescent="0.25">
      <c r="A6" s="268">
        <v>2086648</v>
      </c>
      <c r="B6" s="269">
        <v>2087203</v>
      </c>
      <c r="C6" s="269">
        <v>2086648</v>
      </c>
      <c r="D6" s="269">
        <v>2069185</v>
      </c>
      <c r="E6" s="269">
        <v>2082504</v>
      </c>
      <c r="F6" s="269">
        <v>2218745</v>
      </c>
      <c r="G6" s="269">
        <v>2157721</v>
      </c>
      <c r="H6" s="269">
        <v>2157721</v>
      </c>
      <c r="I6" s="269">
        <v>2157721</v>
      </c>
      <c r="J6" s="269">
        <v>2277045</v>
      </c>
      <c r="K6" s="269">
        <v>2148705</v>
      </c>
      <c r="L6" s="270">
        <v>2157721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8"/>
    </row>
    <row r="7" spans="1:38" ht="16" thickBot="1" x14ac:dyDescent="0.25">
      <c r="A7" s="494" t="s">
        <v>173</v>
      </c>
      <c r="B7" s="499"/>
      <c r="C7" s="499"/>
      <c r="D7" s="499"/>
      <c r="E7" s="499"/>
      <c r="F7" s="499"/>
      <c r="G7" s="499"/>
      <c r="H7" s="495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8"/>
    </row>
    <row r="8" spans="1:38" ht="16" thickBot="1" x14ac:dyDescent="0.25">
      <c r="A8" s="505" t="s">
        <v>174</v>
      </c>
      <c r="B8" s="501"/>
      <c r="C8" s="501"/>
      <c r="D8" s="501"/>
      <c r="E8" s="501"/>
      <c r="F8" s="501"/>
      <c r="G8" s="502"/>
      <c r="H8" s="503" t="s">
        <v>175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8"/>
    </row>
    <row r="9" spans="1:38" ht="49" thickBot="1" x14ac:dyDescent="0.25">
      <c r="A9" s="31" t="s">
        <v>153</v>
      </c>
      <c r="B9" s="24" t="s">
        <v>176</v>
      </c>
      <c r="C9" s="24" t="s">
        <v>177</v>
      </c>
      <c r="D9" s="24" t="s">
        <v>156</v>
      </c>
      <c r="E9" s="24" t="s">
        <v>157</v>
      </c>
      <c r="F9" s="24" t="s">
        <v>158</v>
      </c>
      <c r="G9" s="24" t="s">
        <v>178</v>
      </c>
      <c r="H9" s="504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8"/>
    </row>
    <row r="10" spans="1:38" ht="16" thickBot="1" x14ac:dyDescent="0.25">
      <c r="A10" s="32">
        <v>8292209</v>
      </c>
      <c r="B10" s="19">
        <v>0</v>
      </c>
      <c r="C10" s="19">
        <v>0</v>
      </c>
      <c r="D10" s="23">
        <v>1526700</v>
      </c>
      <c r="E10" s="19">
        <v>0</v>
      </c>
      <c r="F10" s="19">
        <v>0</v>
      </c>
      <c r="G10" s="19">
        <v>0</v>
      </c>
      <c r="H10" s="19">
        <v>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</row>
    <row r="11" spans="1:38" ht="16" thickBot="1" x14ac:dyDescent="0.25">
      <c r="A11" s="483"/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4"/>
      <c r="S11" s="484"/>
      <c r="T11" s="484"/>
      <c r="U11" s="484"/>
      <c r="V11" s="484"/>
      <c r="W11" s="484"/>
      <c r="X11" s="484"/>
      <c r="Y11" s="484"/>
      <c r="Z11" s="484"/>
      <c r="AA11" s="484"/>
      <c r="AB11" s="484"/>
      <c r="AC11" s="484"/>
      <c r="AD11" s="484"/>
      <c r="AE11" s="484"/>
      <c r="AF11" s="484"/>
      <c r="AG11" s="484"/>
      <c r="AH11" s="484"/>
      <c r="AI11" s="484"/>
      <c r="AJ11" s="484"/>
      <c r="AK11" s="484"/>
      <c r="AL11" s="485"/>
    </row>
    <row r="12" spans="1:38" ht="16" thickBot="1" x14ac:dyDescent="0.25">
      <c r="A12" s="489" t="s">
        <v>179</v>
      </c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1"/>
      <c r="AL12" s="30"/>
    </row>
    <row r="13" spans="1:38" ht="16" thickBot="1" x14ac:dyDescent="0.25">
      <c r="A13" s="492" t="s">
        <v>143</v>
      </c>
      <c r="B13" s="493"/>
      <c r="C13" s="496" t="s">
        <v>180</v>
      </c>
      <c r="D13" s="497"/>
      <c r="E13" s="493"/>
      <c r="F13" s="500" t="s">
        <v>181</v>
      </c>
      <c r="G13" s="501"/>
      <c r="H13" s="501"/>
      <c r="I13" s="501"/>
      <c r="J13" s="501"/>
      <c r="K13" s="501"/>
      <c r="L13" s="502"/>
      <c r="M13" s="500" t="s">
        <v>182</v>
      </c>
      <c r="N13" s="501"/>
      <c r="O13" s="501"/>
      <c r="P13" s="501"/>
      <c r="Q13" s="501"/>
      <c r="R13" s="501"/>
      <c r="S13" s="501"/>
      <c r="T13" s="501"/>
      <c r="U13" s="501"/>
      <c r="V13" s="501"/>
      <c r="W13" s="501"/>
      <c r="X13" s="502"/>
      <c r="Y13" s="503" t="s">
        <v>148</v>
      </c>
      <c r="Z13" s="500" t="s">
        <v>183</v>
      </c>
      <c r="AA13" s="501"/>
      <c r="AB13" s="501"/>
      <c r="AC13" s="501"/>
      <c r="AD13" s="501"/>
      <c r="AE13" s="501"/>
      <c r="AF13" s="501"/>
      <c r="AG13" s="501"/>
      <c r="AH13" s="501"/>
      <c r="AI13" s="501"/>
      <c r="AJ13" s="501"/>
      <c r="AK13" s="502"/>
      <c r="AL13" s="481" t="s">
        <v>184</v>
      </c>
    </row>
    <row r="14" spans="1:38" ht="49" thickBot="1" x14ac:dyDescent="0.25">
      <c r="A14" s="494"/>
      <c r="B14" s="495"/>
      <c r="C14" s="498"/>
      <c r="D14" s="499"/>
      <c r="E14" s="495"/>
      <c r="F14" s="24" t="s">
        <v>185</v>
      </c>
      <c r="G14" s="24" t="s">
        <v>186</v>
      </c>
      <c r="H14" s="24" t="s">
        <v>187</v>
      </c>
      <c r="I14" s="24" t="s">
        <v>156</v>
      </c>
      <c r="J14" s="24" t="s">
        <v>157</v>
      </c>
      <c r="K14" s="24" t="s">
        <v>188</v>
      </c>
      <c r="L14" s="24" t="s">
        <v>134</v>
      </c>
      <c r="M14" s="24" t="s">
        <v>117</v>
      </c>
      <c r="N14" s="24" t="s">
        <v>118</v>
      </c>
      <c r="O14" s="24" t="s">
        <v>119</v>
      </c>
      <c r="P14" s="24" t="s">
        <v>120</v>
      </c>
      <c r="Q14" s="24" t="s">
        <v>121</v>
      </c>
      <c r="R14" s="24" t="s">
        <v>122</v>
      </c>
      <c r="S14" s="24" t="s">
        <v>123</v>
      </c>
      <c r="T14" s="24" t="s">
        <v>124</v>
      </c>
      <c r="U14" s="24" t="s">
        <v>125</v>
      </c>
      <c r="V14" s="24" t="s">
        <v>126</v>
      </c>
      <c r="W14" s="24" t="s">
        <v>127</v>
      </c>
      <c r="X14" s="24" t="s">
        <v>128</v>
      </c>
      <c r="Y14" s="504"/>
      <c r="Z14" s="24" t="s">
        <v>161</v>
      </c>
      <c r="AA14" s="24" t="s">
        <v>162</v>
      </c>
      <c r="AB14" s="24" t="s">
        <v>163</v>
      </c>
      <c r="AC14" s="24" t="s">
        <v>164</v>
      </c>
      <c r="AD14" s="24" t="s">
        <v>165</v>
      </c>
      <c r="AE14" s="24" t="s">
        <v>166</v>
      </c>
      <c r="AF14" s="24" t="s">
        <v>167</v>
      </c>
      <c r="AG14" s="24" t="s">
        <v>168</v>
      </c>
      <c r="AH14" s="24" t="s">
        <v>169</v>
      </c>
      <c r="AI14" s="24" t="s">
        <v>170</v>
      </c>
      <c r="AJ14" s="24" t="s">
        <v>171</v>
      </c>
      <c r="AK14" s="24" t="s">
        <v>172</v>
      </c>
      <c r="AL14" s="482"/>
    </row>
    <row r="15" spans="1:38" ht="16" thickBot="1" x14ac:dyDescent="0.25">
      <c r="A15" s="27" t="s">
        <v>129</v>
      </c>
      <c r="B15" s="14">
        <v>1</v>
      </c>
      <c r="C15" s="266">
        <v>14244932</v>
      </c>
      <c r="D15" s="24" t="s">
        <v>129</v>
      </c>
      <c r="E15" s="25">
        <v>6</v>
      </c>
      <c r="F15" s="266">
        <v>6469245</v>
      </c>
      <c r="G15" s="25">
        <v>0</v>
      </c>
      <c r="H15" s="25">
        <v>0</v>
      </c>
      <c r="I15" s="26">
        <v>0</v>
      </c>
      <c r="J15" s="25">
        <v>0</v>
      </c>
      <c r="K15" s="25">
        <v>0</v>
      </c>
      <c r="L15" s="25">
        <v>0</v>
      </c>
      <c r="M15" s="25" t="s">
        <v>189</v>
      </c>
      <c r="N15" s="25" t="s">
        <v>189</v>
      </c>
      <c r="O15" s="25" t="s">
        <v>189</v>
      </c>
      <c r="P15" s="25" t="s">
        <v>189</v>
      </c>
      <c r="Q15" s="25" t="s">
        <v>189</v>
      </c>
      <c r="R15" s="25" t="s">
        <v>189</v>
      </c>
      <c r="S15" s="25" t="s">
        <v>189</v>
      </c>
      <c r="T15" s="25" t="s">
        <v>189</v>
      </c>
      <c r="U15" s="25" t="s">
        <v>189</v>
      </c>
      <c r="V15" s="25" t="s">
        <v>189</v>
      </c>
      <c r="W15" s="25" t="s">
        <v>189</v>
      </c>
      <c r="X15" s="25" t="s">
        <v>189</v>
      </c>
      <c r="Y15" s="25">
        <v>1</v>
      </c>
      <c r="Z15" s="266">
        <v>516699</v>
      </c>
      <c r="AA15" s="266">
        <v>516837</v>
      </c>
      <c r="AB15" s="266">
        <v>516699</v>
      </c>
      <c r="AC15" s="266">
        <v>516699</v>
      </c>
      <c r="AD15" s="266">
        <v>516699</v>
      </c>
      <c r="AE15" s="266">
        <v>553865</v>
      </c>
      <c r="AF15" s="266">
        <v>535281</v>
      </c>
      <c r="AG15" s="266">
        <v>535281</v>
      </c>
      <c r="AH15" s="266">
        <v>535281</v>
      </c>
      <c r="AI15" s="266">
        <v>569346</v>
      </c>
      <c r="AJ15" s="266">
        <v>535281</v>
      </c>
      <c r="AK15" s="266">
        <v>535281</v>
      </c>
      <c r="AL15" s="28">
        <v>44</v>
      </c>
    </row>
    <row r="16" spans="1:38" ht="16" thickBot="1" x14ac:dyDescent="0.25">
      <c r="A16" s="27" t="s">
        <v>129</v>
      </c>
      <c r="B16" s="14">
        <v>2</v>
      </c>
      <c r="C16" s="266">
        <v>18258403</v>
      </c>
      <c r="D16" s="24" t="s">
        <v>129</v>
      </c>
      <c r="E16" s="25">
        <v>6</v>
      </c>
      <c r="F16" s="266">
        <v>6529729</v>
      </c>
      <c r="G16" s="267">
        <v>15200</v>
      </c>
      <c r="H16" s="25"/>
      <c r="I16" s="266">
        <v>1105446</v>
      </c>
      <c r="J16" s="25"/>
      <c r="K16" s="25"/>
      <c r="L16" s="25"/>
      <c r="M16" s="25" t="s">
        <v>189</v>
      </c>
      <c r="N16" s="25" t="s">
        <v>189</v>
      </c>
      <c r="O16" s="25" t="s">
        <v>189</v>
      </c>
      <c r="P16" s="25" t="s">
        <v>189</v>
      </c>
      <c r="Q16" s="25" t="s">
        <v>189</v>
      </c>
      <c r="R16" s="25" t="s">
        <v>189</v>
      </c>
      <c r="S16" s="25" t="s">
        <v>189</v>
      </c>
      <c r="T16" s="25" t="s">
        <v>189</v>
      </c>
      <c r="U16" s="25" t="s">
        <v>189</v>
      </c>
      <c r="V16" s="25" t="s">
        <v>189</v>
      </c>
      <c r="W16" s="25" t="s">
        <v>189</v>
      </c>
      <c r="X16" s="25" t="s">
        <v>189</v>
      </c>
      <c r="Y16" s="25">
        <v>2</v>
      </c>
      <c r="Z16" s="266">
        <v>522252</v>
      </c>
      <c r="AA16" s="266">
        <v>522391</v>
      </c>
      <c r="AB16" s="266">
        <v>522252</v>
      </c>
      <c r="AC16" s="266">
        <v>522252</v>
      </c>
      <c r="AD16" s="266">
        <v>522252</v>
      </c>
      <c r="AE16" s="266">
        <v>559817</v>
      </c>
      <c r="AF16" s="266">
        <v>541034</v>
      </c>
      <c r="AG16" s="266">
        <v>541034</v>
      </c>
      <c r="AH16" s="266">
        <v>541034</v>
      </c>
      <c r="AI16" s="266">
        <v>575465</v>
      </c>
      <c r="AJ16" s="266">
        <v>532018</v>
      </c>
      <c r="AK16" s="266">
        <v>541034</v>
      </c>
      <c r="AL16" s="28">
        <v>44</v>
      </c>
    </row>
    <row r="17" spans="1:38" ht="16" thickBot="1" x14ac:dyDescent="0.25">
      <c r="A17" s="27" t="s">
        <v>129</v>
      </c>
      <c r="B17" s="14">
        <v>3</v>
      </c>
      <c r="C17" s="266">
        <v>27183621</v>
      </c>
      <c r="D17" s="24" t="s">
        <v>129</v>
      </c>
      <c r="E17" s="25">
        <v>6</v>
      </c>
      <c r="F17" s="266">
        <v>6474306</v>
      </c>
      <c r="G17" s="25"/>
      <c r="H17" s="25"/>
      <c r="I17" s="266">
        <v>1123069</v>
      </c>
      <c r="J17" s="25"/>
      <c r="K17" s="25"/>
      <c r="L17" s="25"/>
      <c r="M17" s="25" t="s">
        <v>189</v>
      </c>
      <c r="N17" s="25" t="s">
        <v>189</v>
      </c>
      <c r="O17" s="25" t="s">
        <v>189</v>
      </c>
      <c r="P17" s="25" t="s">
        <v>189</v>
      </c>
      <c r="Q17" s="25" t="s">
        <v>189</v>
      </c>
      <c r="R17" s="25" t="s">
        <v>189</v>
      </c>
      <c r="S17" s="25" t="s">
        <v>189</v>
      </c>
      <c r="T17" s="25" t="s">
        <v>189</v>
      </c>
      <c r="U17" s="25" t="s">
        <v>189</v>
      </c>
      <c r="V17" s="25" t="s">
        <v>189</v>
      </c>
      <c r="W17" s="25" t="s">
        <v>189</v>
      </c>
      <c r="X17" s="25" t="s">
        <v>189</v>
      </c>
      <c r="Y17" s="25">
        <v>3</v>
      </c>
      <c r="Z17" s="266">
        <v>521040</v>
      </c>
      <c r="AA17" s="266">
        <v>521178</v>
      </c>
      <c r="AB17" s="266">
        <v>521040</v>
      </c>
      <c r="AC17" s="266">
        <v>512355</v>
      </c>
      <c r="AD17" s="266">
        <v>516896</v>
      </c>
      <c r="AE17" s="266">
        <v>540525</v>
      </c>
      <c r="AF17" s="266">
        <v>539777</v>
      </c>
      <c r="AG17" s="266">
        <v>539777</v>
      </c>
      <c r="AH17" s="266">
        <v>539777</v>
      </c>
      <c r="AI17" s="266">
        <v>556136</v>
      </c>
      <c r="AJ17" s="266">
        <v>539777</v>
      </c>
      <c r="AK17" s="266">
        <v>539777</v>
      </c>
      <c r="AL17" s="28">
        <v>44</v>
      </c>
    </row>
    <row r="18" spans="1:38" ht="16" thickBot="1" x14ac:dyDescent="0.25">
      <c r="A18" s="27" t="s">
        <v>129</v>
      </c>
      <c r="B18" s="14">
        <v>4</v>
      </c>
      <c r="C18" s="266">
        <v>44359471</v>
      </c>
      <c r="D18" s="24" t="s">
        <v>129</v>
      </c>
      <c r="E18" s="25">
        <v>6</v>
      </c>
      <c r="F18" s="266">
        <v>6560789</v>
      </c>
      <c r="G18" s="25"/>
      <c r="H18" s="25"/>
      <c r="I18" s="25">
        <v>0</v>
      </c>
      <c r="J18" s="25"/>
      <c r="K18" s="25"/>
      <c r="L18" s="25"/>
      <c r="M18" s="25" t="s">
        <v>189</v>
      </c>
      <c r="N18" s="25" t="s">
        <v>189</v>
      </c>
      <c r="O18" s="25" t="s">
        <v>189</v>
      </c>
      <c r="P18" s="25" t="s">
        <v>189</v>
      </c>
      <c r="Q18" s="25" t="s">
        <v>189</v>
      </c>
      <c r="R18" s="25" t="s">
        <v>189</v>
      </c>
      <c r="S18" s="25" t="s">
        <v>189</v>
      </c>
      <c r="T18" s="25" t="s">
        <v>189</v>
      </c>
      <c r="U18" s="25" t="s">
        <v>189</v>
      </c>
      <c r="V18" s="25" t="s">
        <v>189</v>
      </c>
      <c r="W18" s="25" t="s">
        <v>189</v>
      </c>
      <c r="X18" s="25" t="s">
        <v>189</v>
      </c>
      <c r="Y18" s="25">
        <v>4</v>
      </c>
      <c r="Z18" s="266">
        <v>526657</v>
      </c>
      <c r="AA18" s="266">
        <v>526797</v>
      </c>
      <c r="AB18" s="266">
        <v>526657</v>
      </c>
      <c r="AC18" s="266">
        <v>517879</v>
      </c>
      <c r="AD18" s="266">
        <v>526657</v>
      </c>
      <c r="AE18" s="266">
        <v>564538</v>
      </c>
      <c r="AF18" s="266">
        <v>541629</v>
      </c>
      <c r="AG18" s="266">
        <v>541629</v>
      </c>
      <c r="AH18" s="266">
        <v>541629</v>
      </c>
      <c r="AI18" s="266">
        <v>576098</v>
      </c>
      <c r="AJ18" s="266">
        <v>541629</v>
      </c>
      <c r="AK18" s="266">
        <v>541629</v>
      </c>
      <c r="AL18" s="28">
        <v>44</v>
      </c>
    </row>
    <row r="19" spans="1:38" ht="16" thickBot="1" x14ac:dyDescent="0.25">
      <c r="A19" s="34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33"/>
    </row>
    <row r="20" spans="1:38" ht="16" thickBot="1" x14ac:dyDescent="0.25">
      <c r="A20" s="486"/>
      <c r="B20" s="487"/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/>
      <c r="P20" s="487"/>
      <c r="Q20" s="487"/>
      <c r="R20" s="487"/>
      <c r="S20" s="487"/>
      <c r="T20" s="487"/>
      <c r="U20" s="487"/>
      <c r="V20" s="487"/>
      <c r="W20" s="487"/>
      <c r="X20" s="487"/>
      <c r="Y20" s="487"/>
      <c r="Z20" s="487"/>
      <c r="AA20" s="487"/>
      <c r="AB20" s="487"/>
      <c r="AC20" s="487"/>
      <c r="AD20" s="487"/>
      <c r="AE20" s="487"/>
      <c r="AF20" s="487"/>
      <c r="AG20" s="487"/>
      <c r="AH20" s="487"/>
      <c r="AI20" s="487"/>
      <c r="AJ20" s="487"/>
      <c r="AK20" s="487"/>
      <c r="AL20" s="488"/>
    </row>
    <row r="58" spans="2:8" ht="16" x14ac:dyDescent="0.2">
      <c r="B58" s="571" t="s">
        <v>364</v>
      </c>
      <c r="C58" s="136"/>
      <c r="D58" s="136"/>
      <c r="E58" s="136"/>
      <c r="F58" s="136"/>
      <c r="G58" s="136"/>
      <c r="H58" s="136"/>
    </row>
    <row r="59" spans="2:8" ht="16" x14ac:dyDescent="0.2">
      <c r="B59" s="136"/>
      <c r="C59" s="136"/>
      <c r="D59" s="136"/>
      <c r="E59" s="136"/>
      <c r="F59" s="136"/>
      <c r="G59" s="136"/>
      <c r="H59" s="136"/>
    </row>
    <row r="60" spans="2:8" ht="16" x14ac:dyDescent="0.2">
      <c r="B60" s="571" t="s">
        <v>357</v>
      </c>
      <c r="C60" s="572">
        <v>25687567</v>
      </c>
      <c r="D60" s="136"/>
      <c r="E60" s="136"/>
      <c r="F60" s="136"/>
      <c r="G60" s="136"/>
      <c r="H60" s="136"/>
    </row>
    <row r="61" spans="2:8" ht="16" x14ac:dyDescent="0.2">
      <c r="B61" s="571" t="s">
        <v>358</v>
      </c>
      <c r="C61" s="572"/>
      <c r="D61" s="136"/>
      <c r="E61" s="136"/>
      <c r="F61" s="136"/>
      <c r="G61" s="136"/>
      <c r="H61" s="136"/>
    </row>
    <row r="62" spans="2:8" ht="16" x14ac:dyDescent="0.2">
      <c r="B62" s="571" t="s">
        <v>359</v>
      </c>
      <c r="C62" s="572">
        <v>2198977</v>
      </c>
      <c r="D62" s="136"/>
      <c r="E62" s="136"/>
      <c r="F62" s="136"/>
      <c r="G62" s="136"/>
      <c r="H62" s="136"/>
    </row>
    <row r="63" spans="2:8" ht="16" x14ac:dyDescent="0.2">
      <c r="B63" s="571" t="s">
        <v>360</v>
      </c>
      <c r="C63" s="572">
        <v>7464366</v>
      </c>
      <c r="D63" s="136"/>
      <c r="E63" s="136"/>
      <c r="F63" s="136"/>
      <c r="G63" s="136"/>
      <c r="H63" s="136"/>
    </row>
    <row r="64" spans="2:8" ht="16" x14ac:dyDescent="0.2">
      <c r="B64" s="573"/>
      <c r="C64" s="574">
        <f>SUM(C60:C63)</f>
        <v>35350910</v>
      </c>
      <c r="D64" s="136"/>
      <c r="E64" s="575" t="s">
        <v>361</v>
      </c>
      <c r="F64" s="136"/>
      <c r="G64" s="136"/>
      <c r="H64" s="136"/>
    </row>
    <row r="65" spans="2:8" ht="16" x14ac:dyDescent="0.2">
      <c r="B65" s="136"/>
      <c r="C65" s="136"/>
      <c r="D65" s="136"/>
      <c r="E65" s="575" t="s">
        <v>362</v>
      </c>
      <c r="F65" s="136"/>
      <c r="G65" s="136"/>
      <c r="H65" s="136"/>
    </row>
  </sheetData>
  <mergeCells count="17">
    <mergeCell ref="A8:G8"/>
    <mergeCell ref="H8:H9"/>
    <mergeCell ref="A1:H1"/>
    <mergeCell ref="I1:I2"/>
    <mergeCell ref="J1:J2"/>
    <mergeCell ref="A4:L4"/>
    <mergeCell ref="A7:H7"/>
    <mergeCell ref="AL13:AL14"/>
    <mergeCell ref="A11:AL11"/>
    <mergeCell ref="A20:AL20"/>
    <mergeCell ref="A12:AK12"/>
    <mergeCell ref="A13:B14"/>
    <mergeCell ref="C13:E14"/>
    <mergeCell ref="F13:L13"/>
    <mergeCell ref="M13:X13"/>
    <mergeCell ref="Y13:Y14"/>
    <mergeCell ref="Z13:AK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7"/>
  <sheetViews>
    <sheetView zoomScale="110" zoomScaleNormal="110" workbookViewId="0">
      <selection activeCell="B25" sqref="B25"/>
    </sheetView>
  </sheetViews>
  <sheetFormatPr baseColWidth="10" defaultRowHeight="15" x14ac:dyDescent="0.2"/>
  <cols>
    <col min="1" max="1" width="9.6640625" customWidth="1"/>
    <col min="2" max="2" width="24.1640625" customWidth="1"/>
    <col min="3" max="3" width="15.1640625" customWidth="1"/>
    <col min="4" max="6" width="15.83203125" customWidth="1"/>
    <col min="7" max="7" width="19.33203125" customWidth="1"/>
    <col min="8" max="12" width="15.83203125" customWidth="1"/>
    <col min="13" max="13" width="19.83203125" customWidth="1"/>
    <col min="14" max="27" width="10.83203125" style="10"/>
  </cols>
  <sheetData>
    <row r="1" spans="1:6" s="10" customFormat="1" ht="15" customHeight="1" x14ac:dyDescent="0.2">
      <c r="A1" s="175"/>
      <c r="B1" s="175"/>
      <c r="C1" s="175"/>
      <c r="D1" s="175"/>
      <c r="E1" s="175"/>
      <c r="F1" s="175"/>
    </row>
    <row r="2" spans="1:6" s="10" customFormat="1" ht="15" customHeight="1" x14ac:dyDescent="0.2">
      <c r="A2" s="175"/>
      <c r="B2" s="175"/>
      <c r="C2" s="175"/>
      <c r="D2" s="175"/>
      <c r="E2" s="175"/>
      <c r="F2" s="175"/>
    </row>
    <row r="3" spans="1:6" s="10" customFormat="1" ht="15" customHeight="1" x14ac:dyDescent="0.2">
      <c r="A3" s="173" t="s">
        <v>275</v>
      </c>
      <c r="B3" s="173"/>
      <c r="C3" s="173"/>
      <c r="D3" s="174"/>
      <c r="E3" s="174"/>
      <c r="F3" s="175"/>
    </row>
    <row r="4" spans="1:6" s="10" customFormat="1" ht="15" customHeight="1" x14ac:dyDescent="0.2">
      <c r="A4" s="175"/>
      <c r="B4" s="175"/>
      <c r="C4" s="175"/>
      <c r="D4" s="175"/>
      <c r="E4" s="175"/>
      <c r="F4" s="175"/>
    </row>
    <row r="5" spans="1:6" s="10" customFormat="1" ht="15" customHeight="1" x14ac:dyDescent="0.2">
      <c r="A5" s="173" t="s">
        <v>287</v>
      </c>
      <c r="B5" s="173"/>
      <c r="C5" s="173"/>
      <c r="D5" s="176"/>
      <c r="E5" s="175"/>
      <c r="F5" s="175"/>
    </row>
    <row r="6" spans="1:6" s="10" customFormat="1" ht="15" customHeight="1" x14ac:dyDescent="0.2">
      <c r="A6" s="175"/>
      <c r="B6" s="175"/>
      <c r="C6" s="175"/>
      <c r="D6" s="175"/>
      <c r="E6" s="175"/>
      <c r="F6" s="175"/>
    </row>
    <row r="7" spans="1:6" s="10" customFormat="1" ht="15" customHeight="1" x14ac:dyDescent="0.2">
      <c r="A7" s="177" t="s">
        <v>276</v>
      </c>
      <c r="B7" s="178" t="s">
        <v>277</v>
      </c>
      <c r="C7" s="178" t="s">
        <v>278</v>
      </c>
      <c r="D7" s="175"/>
      <c r="E7" s="175"/>
      <c r="F7" s="175"/>
    </row>
    <row r="8" spans="1:6" s="10" customFormat="1" ht="15" customHeight="1" x14ac:dyDescent="0.2">
      <c r="A8" s="177" t="s">
        <v>279</v>
      </c>
      <c r="B8" s="177" t="s">
        <v>284</v>
      </c>
      <c r="C8" s="179">
        <v>19854587</v>
      </c>
      <c r="D8" s="175"/>
      <c r="E8" s="175"/>
      <c r="F8" s="175"/>
    </row>
    <row r="9" spans="1:6" s="10" customFormat="1" ht="15" customHeight="1" x14ac:dyDescent="0.2">
      <c r="A9" s="177" t="s">
        <v>280</v>
      </c>
      <c r="B9" s="177" t="s">
        <v>285</v>
      </c>
      <c r="C9" s="180">
        <v>25000000</v>
      </c>
      <c r="D9" s="175"/>
      <c r="E9" s="175"/>
      <c r="F9" s="175"/>
    </row>
    <row r="10" spans="1:6" s="10" customFormat="1" ht="15" customHeight="1" x14ac:dyDescent="0.2">
      <c r="A10" s="177"/>
      <c r="B10" s="177" t="s">
        <v>286</v>
      </c>
      <c r="C10" s="212">
        <f>SUM(C8:C9)</f>
        <v>44854587</v>
      </c>
      <c r="D10" s="175"/>
      <c r="E10" s="175"/>
      <c r="F10" s="175"/>
    </row>
    <row r="11" spans="1:6" s="10" customFormat="1" ht="15" customHeight="1" x14ac:dyDescent="0.2">
      <c r="A11" s="175"/>
      <c r="B11" s="175"/>
      <c r="C11" s="175"/>
      <c r="D11" s="175"/>
      <c r="E11" s="175"/>
      <c r="F11" s="175"/>
    </row>
    <row r="12" spans="1:6" s="10" customFormat="1" ht="15" customHeight="1" thickBot="1" x14ac:dyDescent="0.25">
      <c r="A12" s="175"/>
      <c r="B12" s="175"/>
      <c r="C12" s="175"/>
      <c r="D12" s="175"/>
      <c r="E12" s="175"/>
      <c r="F12" s="175"/>
    </row>
    <row r="13" spans="1:6" s="10" customFormat="1" ht="15" customHeight="1" x14ac:dyDescent="0.2">
      <c r="A13" s="181" t="s">
        <v>281</v>
      </c>
      <c r="B13" s="182"/>
      <c r="C13" s="182"/>
      <c r="D13" s="183">
        <f>C10</f>
        <v>44854587</v>
      </c>
      <c r="E13" s="184"/>
      <c r="F13" s="175"/>
    </row>
    <row r="14" spans="1:6" s="10" customFormat="1" ht="15" customHeight="1" x14ac:dyDescent="0.2">
      <c r="A14" s="185"/>
      <c r="B14" s="175"/>
      <c r="C14" s="175"/>
      <c r="D14" s="175"/>
      <c r="E14" s="186"/>
      <c r="F14" s="175"/>
    </row>
    <row r="15" spans="1:6" s="10" customFormat="1" ht="15" customHeight="1" thickBot="1" x14ac:dyDescent="0.25">
      <c r="A15" s="187" t="s">
        <v>282</v>
      </c>
      <c r="B15" s="174"/>
      <c r="C15" s="174"/>
      <c r="D15" s="188">
        <f>D13*10%</f>
        <v>4485458.7</v>
      </c>
      <c r="E15" s="186"/>
      <c r="F15" s="175"/>
    </row>
    <row r="16" spans="1:6" s="10" customFormat="1" ht="15" customHeight="1" thickBot="1" x14ac:dyDescent="0.25">
      <c r="A16" s="189" t="s">
        <v>283</v>
      </c>
      <c r="B16" s="175"/>
      <c r="C16" s="175"/>
      <c r="D16" s="190">
        <f>D15*25%</f>
        <v>1121364.675</v>
      </c>
      <c r="E16" s="191"/>
      <c r="F16" s="175"/>
    </row>
    <row r="17" spans="1:6" s="10" customFormat="1" ht="15" customHeight="1" thickBot="1" x14ac:dyDescent="0.25">
      <c r="A17" s="192"/>
      <c r="B17" s="193"/>
      <c r="C17" s="193"/>
      <c r="D17" s="194"/>
      <c r="E17" s="195"/>
      <c r="F17" s="175"/>
    </row>
    <row r="18" spans="1:6" s="10" customFormat="1" ht="15" customHeight="1" x14ac:dyDescent="0.2">
      <c r="A18" s="175"/>
      <c r="B18" s="175"/>
      <c r="C18" s="175"/>
      <c r="D18" s="175"/>
      <c r="E18" s="175"/>
      <c r="F18" s="175"/>
    </row>
    <row r="19" spans="1:6" s="10" customFormat="1" ht="15" customHeight="1" x14ac:dyDescent="0.2">
      <c r="A19" s="175"/>
      <c r="B19" s="175"/>
      <c r="C19" s="175"/>
      <c r="D19" s="175"/>
      <c r="E19" s="175"/>
      <c r="F19" s="175"/>
    </row>
    <row r="20" spans="1:6" s="10" customFormat="1" ht="15" customHeight="1" x14ac:dyDescent="0.2">
      <c r="A20" s="175"/>
      <c r="B20" s="175"/>
      <c r="C20" s="175"/>
      <c r="D20" s="175"/>
      <c r="E20" s="175"/>
      <c r="F20" s="175"/>
    </row>
    <row r="21" spans="1:6" s="10" customFormat="1" ht="15" customHeight="1" x14ac:dyDescent="0.2">
      <c r="A21" s="175" t="s">
        <v>288</v>
      </c>
      <c r="B21" s="175"/>
      <c r="C21" s="175"/>
      <c r="D21" s="175"/>
      <c r="E21" s="175"/>
      <c r="F21" s="175"/>
    </row>
    <row r="22" spans="1:6" s="10" customFormat="1" ht="15" customHeight="1" thickBot="1" x14ac:dyDescent="0.25">
      <c r="A22" s="175"/>
      <c r="B22" s="175"/>
      <c r="C22" s="175"/>
      <c r="D22" s="175"/>
      <c r="E22" s="175"/>
      <c r="F22" s="175"/>
    </row>
    <row r="23" spans="1:6" s="10" customFormat="1" ht="15" customHeight="1" thickBot="1" x14ac:dyDescent="0.25">
      <c r="A23" s="216" t="s">
        <v>104</v>
      </c>
      <c r="B23" s="217" t="s">
        <v>237</v>
      </c>
      <c r="C23" s="217" t="s">
        <v>291</v>
      </c>
      <c r="D23" s="217" t="s">
        <v>293</v>
      </c>
      <c r="E23" s="218" t="s">
        <v>292</v>
      </c>
      <c r="F23" s="175"/>
    </row>
    <row r="24" spans="1:6" s="10" customFormat="1" ht="15" customHeight="1" x14ac:dyDescent="0.2">
      <c r="A24" s="219">
        <v>1</v>
      </c>
      <c r="B24" s="213" t="s">
        <v>289</v>
      </c>
      <c r="C24" s="214">
        <v>0.7</v>
      </c>
      <c r="D24" s="215">
        <f>D15*C24</f>
        <v>3139821.09</v>
      </c>
      <c r="E24" s="220">
        <f>D16*C24</f>
        <v>784955.27249999996</v>
      </c>
      <c r="F24" s="175"/>
    </row>
    <row r="25" spans="1:6" s="10" customFormat="1" ht="15" customHeight="1" thickBot="1" x14ac:dyDescent="0.25">
      <c r="A25" s="221">
        <v>2</v>
      </c>
      <c r="B25" s="222" t="s">
        <v>290</v>
      </c>
      <c r="C25" s="223">
        <v>0.3</v>
      </c>
      <c r="D25" s="224">
        <f>D15*C25</f>
        <v>1345637.61</v>
      </c>
      <c r="E25" s="225">
        <f>D16*C25</f>
        <v>336409.40250000003</v>
      </c>
      <c r="F25" s="175"/>
    </row>
    <row r="26" spans="1:6" s="10" customFormat="1" ht="15" customHeight="1" thickBot="1" x14ac:dyDescent="0.25">
      <c r="A26" s="226"/>
      <c r="B26" s="227"/>
      <c r="C26" s="227"/>
      <c r="D26" s="228">
        <f>SUM(D24:D25)</f>
        <v>4485458.7</v>
      </c>
      <c r="E26" s="229">
        <f>SUM(E24)</f>
        <v>784955.27249999996</v>
      </c>
      <c r="F26" s="175"/>
    </row>
    <row r="27" spans="1:6" s="10" customFormat="1" ht="15" customHeight="1" x14ac:dyDescent="0.2">
      <c r="A27" s="175"/>
      <c r="B27" s="175"/>
      <c r="C27" s="175"/>
      <c r="D27" s="175"/>
      <c r="E27" s="175"/>
      <c r="F27" s="175"/>
    </row>
    <row r="28" spans="1:6" s="10" customFormat="1" ht="15" customHeight="1" x14ac:dyDescent="0.2">
      <c r="A28" s="175"/>
      <c r="B28" s="175"/>
      <c r="C28" s="175"/>
      <c r="D28" s="175"/>
      <c r="E28" s="175"/>
      <c r="F28" s="175"/>
    </row>
    <row r="29" spans="1:6" s="10" customFormat="1" ht="15" customHeight="1" x14ac:dyDescent="0.2"/>
    <row r="30" spans="1:6" s="10" customFormat="1" ht="15" customHeight="1" x14ac:dyDescent="0.2"/>
    <row r="31" spans="1:6" s="10" customFormat="1" ht="15" customHeight="1" x14ac:dyDescent="0.2"/>
    <row r="32" spans="1:6" s="10" customFormat="1" ht="15" customHeight="1" x14ac:dyDescent="0.2"/>
    <row r="33" spans="1:27" s="10" customFormat="1" ht="15" customHeight="1" x14ac:dyDescent="0.2"/>
    <row r="34" spans="1:27" s="10" customFormat="1" ht="15" customHeight="1" x14ac:dyDescent="0.2"/>
    <row r="35" spans="1:27" s="10" customFormat="1" ht="15" customHeight="1" x14ac:dyDescent="0.2"/>
    <row r="36" spans="1:27" s="10" customFormat="1" ht="15" customHeight="1" x14ac:dyDescent="0.2"/>
    <row r="37" spans="1:27" s="10" customFormat="1" ht="15" customHeight="1" x14ac:dyDescent="0.2"/>
    <row r="38" spans="1:27" s="10" customFormat="1" ht="15" customHeight="1" x14ac:dyDescent="0.2"/>
    <row r="39" spans="1:27" s="10" customFormat="1" ht="15" customHeight="1" x14ac:dyDescent="0.2"/>
    <row r="40" spans="1:27" s="10" customFormat="1" ht="15" customHeight="1" x14ac:dyDescent="0.2"/>
    <row r="41" spans="1:27" s="10" customFormat="1" ht="15" customHeight="1" thickBot="1" x14ac:dyDescent="0.25"/>
    <row r="42" spans="1:27" s="200" customFormat="1" ht="50" customHeight="1" thickBot="1" x14ac:dyDescent="0.25">
      <c r="A42" s="403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4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</row>
    <row r="43" spans="1:27" s="200" customFormat="1" ht="50" customHeight="1" thickBot="1" x14ac:dyDescent="0.25">
      <c r="A43" s="512"/>
      <c r="B43" s="512"/>
      <c r="C43" s="512"/>
      <c r="D43" s="512"/>
      <c r="E43" s="582"/>
      <c r="F43" s="582"/>
      <c r="G43" s="582"/>
      <c r="H43" s="582"/>
      <c r="I43" s="582"/>
      <c r="J43" s="582"/>
      <c r="K43" s="582"/>
      <c r="L43" s="582"/>
      <c r="M43" s="513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</row>
    <row r="44" spans="1:27" s="200" customFormat="1" ht="73" customHeight="1" thickBot="1" x14ac:dyDescent="0.25">
      <c r="A44" s="514"/>
      <c r="B44" s="517" t="s">
        <v>203</v>
      </c>
      <c r="C44" s="518"/>
      <c r="D44" s="518"/>
      <c r="E44" s="584" t="s">
        <v>204</v>
      </c>
      <c r="F44" s="585"/>
      <c r="G44" s="586"/>
      <c r="H44" s="601" t="s">
        <v>205</v>
      </c>
      <c r="I44" s="602"/>
      <c r="J44" s="602"/>
      <c r="K44" s="602"/>
      <c r="L44" s="603"/>
      <c r="M44" s="596" t="s">
        <v>90</v>
      </c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</row>
    <row r="45" spans="1:27" s="200" customFormat="1" ht="50" customHeight="1" thickBot="1" x14ac:dyDescent="0.25">
      <c r="A45" s="515"/>
      <c r="B45" s="519"/>
      <c r="C45" s="520"/>
      <c r="D45" s="577"/>
      <c r="E45" s="587" t="s">
        <v>194</v>
      </c>
      <c r="F45" s="526" t="s">
        <v>195</v>
      </c>
      <c r="G45" s="588" t="s">
        <v>196</v>
      </c>
      <c r="H45" s="604" t="s">
        <v>194</v>
      </c>
      <c r="I45" s="523" t="s">
        <v>206</v>
      </c>
      <c r="J45" s="524"/>
      <c r="K45" s="524"/>
      <c r="L45" s="605"/>
      <c r="M45" s="597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</row>
    <row r="46" spans="1:27" s="200" customFormat="1" ht="50" customHeight="1" thickBot="1" x14ac:dyDescent="0.25">
      <c r="A46" s="515"/>
      <c r="B46" s="519"/>
      <c r="C46" s="520"/>
      <c r="D46" s="577"/>
      <c r="E46" s="589"/>
      <c r="F46" s="527"/>
      <c r="G46" s="590" t="s">
        <v>198</v>
      </c>
      <c r="H46" s="606"/>
      <c r="I46" s="523" t="s">
        <v>199</v>
      </c>
      <c r="J46" s="525"/>
      <c r="K46" s="523" t="s">
        <v>200</v>
      </c>
      <c r="L46" s="605"/>
      <c r="M46" s="597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</row>
    <row r="47" spans="1:27" s="200" customFormat="1" ht="50" customHeight="1" thickBot="1" x14ac:dyDescent="0.25">
      <c r="A47" s="516"/>
      <c r="B47" s="521"/>
      <c r="C47" s="522"/>
      <c r="D47" s="522"/>
      <c r="E47" s="591"/>
      <c r="F47" s="528"/>
      <c r="G47" s="592"/>
      <c r="H47" s="607"/>
      <c r="I47" s="608" t="s">
        <v>201</v>
      </c>
      <c r="J47" s="608" t="s">
        <v>202</v>
      </c>
      <c r="K47" s="608" t="s">
        <v>201</v>
      </c>
      <c r="L47" s="609" t="s">
        <v>202</v>
      </c>
      <c r="M47" s="598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</row>
    <row r="48" spans="1:27" ht="15" customHeight="1" thickBot="1" x14ac:dyDescent="0.25">
      <c r="A48" s="140">
        <v>1</v>
      </c>
      <c r="B48" s="146">
        <v>9560666</v>
      </c>
      <c r="C48" s="140" t="s">
        <v>129</v>
      </c>
      <c r="D48" s="578">
        <v>6</v>
      </c>
      <c r="E48" s="593">
        <f>D24</f>
        <v>3139821.09</v>
      </c>
      <c r="F48" s="146">
        <f>E24</f>
        <v>784955.27249999996</v>
      </c>
      <c r="G48" s="610">
        <v>20000000</v>
      </c>
      <c r="H48" s="599">
        <v>0</v>
      </c>
      <c r="I48" s="600">
        <v>0</v>
      </c>
      <c r="J48" s="600">
        <v>0</v>
      </c>
      <c r="K48" s="600">
        <v>0</v>
      </c>
      <c r="L48" s="600">
        <v>0</v>
      </c>
      <c r="M48" s="147">
        <v>0</v>
      </c>
    </row>
    <row r="49" spans="1:27" ht="15" customHeight="1" thickBot="1" x14ac:dyDescent="0.25">
      <c r="A49" s="140">
        <v>2</v>
      </c>
      <c r="B49" s="145"/>
      <c r="C49" s="140" t="s">
        <v>129</v>
      </c>
      <c r="D49" s="578"/>
      <c r="E49" s="594"/>
      <c r="F49" s="145"/>
      <c r="G49" s="196"/>
      <c r="H49" s="580"/>
      <c r="I49" s="145"/>
      <c r="J49" s="145"/>
      <c r="K49" s="145"/>
      <c r="L49" s="145"/>
      <c r="M49" s="147"/>
    </row>
    <row r="50" spans="1:27" ht="15" customHeight="1" thickBot="1" x14ac:dyDescent="0.25">
      <c r="A50" s="140">
        <v>3</v>
      </c>
      <c r="B50" s="145"/>
      <c r="C50" s="140" t="s">
        <v>129</v>
      </c>
      <c r="D50" s="578"/>
      <c r="E50" s="594"/>
      <c r="F50" s="145"/>
      <c r="G50" s="196"/>
      <c r="H50" s="580"/>
      <c r="I50" s="145"/>
      <c r="J50" s="145"/>
      <c r="K50" s="145"/>
      <c r="L50" s="145"/>
      <c r="M50" s="147"/>
    </row>
    <row r="51" spans="1:27" ht="15" customHeight="1" thickBot="1" x14ac:dyDescent="0.25">
      <c r="A51" s="171">
        <v>4</v>
      </c>
      <c r="B51" s="172"/>
      <c r="C51" s="171" t="s">
        <v>129</v>
      </c>
      <c r="D51" s="579"/>
      <c r="E51" s="595"/>
      <c r="F51" s="263"/>
      <c r="G51" s="265"/>
      <c r="H51" s="581"/>
      <c r="I51" s="172"/>
      <c r="J51" s="172"/>
      <c r="K51" s="172"/>
      <c r="L51" s="197"/>
      <c r="M51" s="198"/>
    </row>
    <row r="52" spans="1:27" ht="15" customHeight="1" thickBot="1" x14ac:dyDescent="0.25">
      <c r="A52" s="510"/>
      <c r="B52" s="510"/>
      <c r="C52" s="510"/>
      <c r="D52" s="510"/>
      <c r="E52" s="583"/>
      <c r="F52" s="583"/>
      <c r="G52" s="583"/>
      <c r="H52" s="510"/>
      <c r="I52" s="510"/>
      <c r="J52" s="510"/>
      <c r="K52" s="510"/>
      <c r="L52" s="510"/>
      <c r="M52" s="511"/>
    </row>
    <row r="53" spans="1:27" s="10" customFormat="1" ht="15" customHeight="1" x14ac:dyDescent="0.2">
      <c r="A53" s="175"/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</row>
    <row r="54" spans="1:27" s="10" customFormat="1" ht="15" customHeight="1" x14ac:dyDescent="0.2">
      <c r="A54" s="175"/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</row>
    <row r="55" spans="1:27" s="10" customFormat="1" ht="15" customHeight="1" thickBot="1" x14ac:dyDescent="0.25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</row>
    <row r="56" spans="1:27" s="200" customFormat="1" ht="60" customHeight="1" thickBot="1" x14ac:dyDescent="0.25">
      <c r="A56" s="201"/>
      <c r="B56" s="230" t="s">
        <v>190</v>
      </c>
      <c r="C56" s="231"/>
      <c r="D56" s="231"/>
      <c r="E56" s="231"/>
      <c r="F56" s="231"/>
      <c r="G56" s="231"/>
      <c r="H56" s="231"/>
      <c r="I56" s="232"/>
      <c r="J56" s="233"/>
      <c r="K56" s="202"/>
      <c r="L56" s="202"/>
      <c r="M56" s="202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</row>
    <row r="57" spans="1:27" s="200" customFormat="1" ht="60" customHeight="1" thickBot="1" x14ac:dyDescent="0.25">
      <c r="A57" s="201"/>
      <c r="B57" s="234" t="s">
        <v>191</v>
      </c>
      <c r="C57" s="203"/>
      <c r="D57" s="204"/>
      <c r="E57" s="205" t="s">
        <v>192</v>
      </c>
      <c r="F57" s="203"/>
      <c r="G57" s="203"/>
      <c r="H57" s="203"/>
      <c r="I57" s="204"/>
      <c r="J57" s="235" t="s">
        <v>193</v>
      </c>
      <c r="K57" s="202"/>
      <c r="L57" s="202"/>
      <c r="M57" s="202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</row>
    <row r="58" spans="1:27" s="200" customFormat="1" ht="60" customHeight="1" thickBot="1" x14ac:dyDescent="0.25">
      <c r="A58" s="201"/>
      <c r="B58" s="236" t="s">
        <v>194</v>
      </c>
      <c r="C58" s="207" t="s">
        <v>195</v>
      </c>
      <c r="D58" s="237" t="s">
        <v>196</v>
      </c>
      <c r="E58" s="206" t="s">
        <v>194</v>
      </c>
      <c r="F58" s="205" t="s">
        <v>197</v>
      </c>
      <c r="G58" s="203"/>
      <c r="H58" s="203"/>
      <c r="I58" s="204"/>
      <c r="J58" s="238"/>
      <c r="K58" s="202"/>
      <c r="L58" s="202"/>
      <c r="M58" s="202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</row>
    <row r="59" spans="1:27" s="200" customFormat="1" ht="60" customHeight="1" thickBot="1" x14ac:dyDescent="0.25">
      <c r="A59" s="201"/>
      <c r="B59" s="239"/>
      <c r="C59" s="209"/>
      <c r="D59" s="207" t="s">
        <v>198</v>
      </c>
      <c r="E59" s="208"/>
      <c r="F59" s="205" t="s">
        <v>199</v>
      </c>
      <c r="G59" s="204"/>
      <c r="H59" s="205" t="s">
        <v>200</v>
      </c>
      <c r="I59" s="204"/>
      <c r="J59" s="238"/>
      <c r="K59" s="202"/>
      <c r="L59" s="202"/>
      <c r="M59" s="202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</row>
    <row r="60" spans="1:27" s="200" customFormat="1" ht="60" customHeight="1" thickBot="1" x14ac:dyDescent="0.25">
      <c r="A60" s="201"/>
      <c r="B60" s="240"/>
      <c r="C60" s="210"/>
      <c r="D60" s="210"/>
      <c r="E60" s="211"/>
      <c r="F60" s="241" t="s">
        <v>201</v>
      </c>
      <c r="G60" s="241" t="s">
        <v>202</v>
      </c>
      <c r="H60" s="241" t="s">
        <v>201</v>
      </c>
      <c r="I60" s="241" t="s">
        <v>202</v>
      </c>
      <c r="J60" s="242"/>
      <c r="K60" s="202"/>
      <c r="L60" s="202"/>
      <c r="M60" s="202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</row>
    <row r="61" spans="1:27" ht="15" customHeight="1" thickBot="1" x14ac:dyDescent="0.25">
      <c r="A61" s="175"/>
      <c r="B61" s="243">
        <f>SUM(D69:D72)</f>
        <v>0</v>
      </c>
      <c r="C61" s="244">
        <f>SUM(E69:E72)</f>
        <v>0</v>
      </c>
      <c r="D61" s="245">
        <v>0</v>
      </c>
      <c r="E61" s="245">
        <v>0</v>
      </c>
      <c r="F61" s="245">
        <v>0</v>
      </c>
      <c r="G61" s="245">
        <v>0</v>
      </c>
      <c r="H61" s="245">
        <v>0</v>
      </c>
      <c r="I61" s="245">
        <v>0</v>
      </c>
      <c r="J61" s="246">
        <v>1</v>
      </c>
      <c r="K61" s="136"/>
      <c r="L61" s="136"/>
      <c r="M61" s="136"/>
    </row>
    <row r="62" spans="1:27" s="10" customFormat="1" ht="55" customHeight="1" x14ac:dyDescent="0.2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</row>
    <row r="63" spans="1:27" s="10" customFormat="1" ht="55" customHeight="1" x14ac:dyDescent="0.2">
      <c r="A63" s="175"/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</row>
    <row r="64" spans="1:27" s="10" customFormat="1" ht="55" customHeight="1" x14ac:dyDescent="0.2">
      <c r="A64" s="175"/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</row>
    <row r="65" spans="1:13" s="10" customFormat="1" ht="55" customHeight="1" x14ac:dyDescent="0.2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</row>
    <row r="66" spans="1:13" s="10" customFormat="1" ht="55" customHeight="1" x14ac:dyDescent="0.2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</row>
    <row r="67" spans="1:13" s="10" customFormat="1" ht="55" customHeight="1" x14ac:dyDescent="0.2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</row>
  </sheetData>
  <mergeCells count="15">
    <mergeCell ref="A42:M42"/>
    <mergeCell ref="A52:M52"/>
    <mergeCell ref="A43:M43"/>
    <mergeCell ref="A44:A47"/>
    <mergeCell ref="B44:D47"/>
    <mergeCell ref="E44:G44"/>
    <mergeCell ref="H44:L44"/>
    <mergeCell ref="M44:M47"/>
    <mergeCell ref="E45:E47"/>
    <mergeCell ref="F45:F47"/>
    <mergeCell ref="H45:H47"/>
    <mergeCell ref="I45:L45"/>
    <mergeCell ref="G46:G47"/>
    <mergeCell ref="I46:J46"/>
    <mergeCell ref="K46:L46"/>
  </mergeCells>
  <pageMargins left="0.7" right="0.7" top="0.75" bottom="0.75" header="0.3" footer="0.3"/>
  <pageSetup orientation="portrait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25"/>
  <sheetViews>
    <sheetView topLeftCell="A36" zoomScale="120" zoomScaleNormal="120" workbookViewId="0">
      <selection activeCell="O23" sqref="O23:O24"/>
    </sheetView>
  </sheetViews>
  <sheetFormatPr baseColWidth="10" defaultRowHeight="25" customHeight="1" x14ac:dyDescent="0.2"/>
  <cols>
    <col min="1" max="1" width="1.5" style="285" customWidth="1"/>
    <col min="2" max="2" width="6.1640625" style="275" customWidth="1"/>
    <col min="3" max="3" width="68.1640625" style="285" customWidth="1"/>
    <col min="4" max="4" width="19.83203125" style="285" customWidth="1"/>
    <col min="5" max="5" width="17.1640625" style="285" customWidth="1"/>
    <col min="6" max="6" width="15.83203125" style="285" customWidth="1"/>
    <col min="7" max="7" width="17.33203125" style="285" customWidth="1"/>
    <col min="8" max="8" width="16.5" style="285" customWidth="1"/>
    <col min="9" max="9" width="15.83203125" style="285" customWidth="1"/>
    <col min="10" max="10" width="13.6640625" style="285" customWidth="1"/>
    <col min="11" max="11" width="13.5" style="285" customWidth="1"/>
    <col min="12" max="12" width="14.6640625" style="285" customWidth="1"/>
    <col min="13" max="13" width="20.1640625" style="285" customWidth="1"/>
    <col min="14" max="14" width="16" style="285" customWidth="1"/>
    <col min="15" max="15" width="18.33203125" style="285" customWidth="1"/>
    <col min="16" max="16" width="14.5" style="285" customWidth="1"/>
    <col min="17" max="41" width="10.83203125" style="285"/>
    <col min="42" max="51" width="10.83203125" style="274"/>
  </cols>
  <sheetData>
    <row r="1" spans="1:51" s="10" customFormat="1" ht="25" customHeight="1" x14ac:dyDescent="0.2">
      <c r="A1" s="275"/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3"/>
      <c r="AQ1" s="273"/>
      <c r="AR1" s="273"/>
      <c r="AS1" s="273"/>
      <c r="AT1" s="273"/>
      <c r="AU1" s="273"/>
      <c r="AV1" s="273"/>
      <c r="AW1" s="273"/>
      <c r="AX1" s="273"/>
      <c r="AY1" s="273"/>
    </row>
    <row r="2" spans="1:51" s="10" customFormat="1" ht="25" customHeight="1" x14ac:dyDescent="0.2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3"/>
      <c r="AQ2" s="273"/>
      <c r="AR2" s="273"/>
      <c r="AS2" s="273"/>
      <c r="AT2" s="273"/>
      <c r="AU2" s="273"/>
      <c r="AV2" s="273"/>
      <c r="AW2" s="273"/>
      <c r="AX2" s="273"/>
      <c r="AY2" s="273"/>
    </row>
    <row r="3" spans="1:51" s="10" customFormat="1" ht="25" customHeight="1" x14ac:dyDescent="0.2">
      <c r="A3" s="275"/>
      <c r="B3" s="275"/>
      <c r="C3" s="275" t="s">
        <v>337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3"/>
      <c r="AQ3" s="273"/>
      <c r="AR3" s="273"/>
      <c r="AS3" s="273"/>
      <c r="AT3" s="273"/>
      <c r="AU3" s="273"/>
      <c r="AV3" s="273"/>
      <c r="AW3" s="273"/>
      <c r="AX3" s="273"/>
      <c r="AY3" s="273"/>
    </row>
    <row r="4" spans="1:51" s="10" customFormat="1" ht="25" customHeight="1" x14ac:dyDescent="0.2">
      <c r="A4" s="275"/>
      <c r="B4" s="275"/>
      <c r="C4" s="276"/>
      <c r="D4" s="276"/>
      <c r="E4" s="276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3"/>
      <c r="AQ4" s="273"/>
      <c r="AR4" s="273"/>
      <c r="AS4" s="273"/>
      <c r="AT4" s="273"/>
      <c r="AU4" s="273"/>
      <c r="AV4" s="273"/>
      <c r="AW4" s="273"/>
      <c r="AX4" s="273"/>
      <c r="AY4" s="273"/>
    </row>
    <row r="5" spans="1:51" s="10" customFormat="1" ht="25" customHeight="1" thickBot="1" x14ac:dyDescent="0.25">
      <c r="A5" s="275"/>
      <c r="B5" s="275"/>
      <c r="C5" s="276"/>
      <c r="D5" s="276"/>
      <c r="E5" s="276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3"/>
      <c r="AQ5" s="273"/>
      <c r="AR5" s="273"/>
      <c r="AS5" s="273"/>
      <c r="AT5" s="273"/>
      <c r="AU5" s="273"/>
      <c r="AV5" s="273"/>
      <c r="AW5" s="273"/>
      <c r="AX5" s="273"/>
      <c r="AY5" s="273"/>
    </row>
    <row r="6" spans="1:51" s="10" customFormat="1" ht="25" customHeight="1" thickBot="1" x14ac:dyDescent="0.25">
      <c r="A6" s="275"/>
      <c r="B6" s="275"/>
      <c r="C6" s="277"/>
      <c r="D6" s="278" t="s">
        <v>100</v>
      </c>
      <c r="E6" s="613" t="s">
        <v>101</v>
      </c>
      <c r="F6" s="619" t="s">
        <v>366</v>
      </c>
      <c r="G6" s="619" t="s">
        <v>367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3"/>
      <c r="AQ6" s="273"/>
      <c r="AR6" s="273"/>
      <c r="AS6" s="273"/>
      <c r="AT6" s="273"/>
      <c r="AU6" s="273"/>
      <c r="AV6" s="273"/>
      <c r="AW6" s="273"/>
      <c r="AX6" s="273"/>
      <c r="AY6" s="273"/>
    </row>
    <row r="7" spans="1:51" s="10" customFormat="1" ht="25" customHeight="1" thickBot="1" x14ac:dyDescent="0.25">
      <c r="A7" s="275"/>
      <c r="B7" s="275"/>
      <c r="C7" s="279" t="s">
        <v>335</v>
      </c>
      <c r="D7" s="280">
        <v>0.5</v>
      </c>
      <c r="E7" s="614">
        <v>0.5</v>
      </c>
      <c r="F7" s="617">
        <f>E75*50%</f>
        <v>5525540</v>
      </c>
      <c r="G7" s="620">
        <f>E11*50%</f>
        <v>1445150</v>
      </c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3"/>
      <c r="AQ7" s="273"/>
      <c r="AR7" s="273"/>
      <c r="AS7" s="273"/>
      <c r="AT7" s="273"/>
      <c r="AU7" s="273"/>
      <c r="AV7" s="273"/>
      <c r="AW7" s="273"/>
      <c r="AX7" s="273"/>
      <c r="AY7" s="273"/>
    </row>
    <row r="8" spans="1:51" s="10" customFormat="1" ht="25" customHeight="1" thickBot="1" x14ac:dyDescent="0.25">
      <c r="A8" s="275"/>
      <c r="B8" s="275"/>
      <c r="C8" s="281" t="s">
        <v>365</v>
      </c>
      <c r="D8" s="282">
        <v>0.5</v>
      </c>
      <c r="E8" s="615">
        <v>0.5</v>
      </c>
      <c r="F8" s="618">
        <f>F7</f>
        <v>5525540</v>
      </c>
      <c r="G8" s="620">
        <f>G7</f>
        <v>1445150</v>
      </c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3"/>
      <c r="AQ8" s="273"/>
      <c r="AR8" s="273"/>
      <c r="AS8" s="273"/>
      <c r="AT8" s="273"/>
      <c r="AU8" s="273"/>
      <c r="AV8" s="273"/>
      <c r="AW8" s="273"/>
      <c r="AX8" s="273"/>
      <c r="AY8" s="273"/>
    </row>
    <row r="9" spans="1:51" s="10" customFormat="1" ht="25" customHeight="1" thickBot="1" x14ac:dyDescent="0.25">
      <c r="A9" s="275"/>
      <c r="B9" s="275"/>
      <c r="C9" s="621"/>
      <c r="D9" s="283">
        <f>SUM(D7:D8)</f>
        <v>1</v>
      </c>
      <c r="E9" s="616">
        <f>SUM(E7:E8)</f>
        <v>1</v>
      </c>
      <c r="F9" s="622">
        <f>SUM(F7:F8)</f>
        <v>11051080</v>
      </c>
      <c r="G9" s="623">
        <f>SUM(G7:G8)</f>
        <v>2890300</v>
      </c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3"/>
      <c r="AQ9" s="273"/>
      <c r="AR9" s="273"/>
      <c r="AS9" s="273"/>
      <c r="AT9" s="273"/>
      <c r="AU9" s="273"/>
      <c r="AV9" s="273"/>
      <c r="AW9" s="273"/>
      <c r="AX9" s="273"/>
      <c r="AY9" s="273"/>
    </row>
    <row r="10" spans="1:51" s="10" customFormat="1" ht="25" customHeight="1" x14ac:dyDescent="0.2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3"/>
      <c r="AQ10" s="273"/>
      <c r="AR10" s="273"/>
      <c r="AS10" s="273"/>
      <c r="AT10" s="273"/>
      <c r="AU10" s="273"/>
      <c r="AV10" s="273"/>
      <c r="AW10" s="273"/>
      <c r="AX10" s="273"/>
      <c r="AY10" s="273"/>
    </row>
    <row r="11" spans="1:51" s="10" customFormat="1" ht="25" customHeight="1" x14ac:dyDescent="0.2">
      <c r="A11" s="275"/>
      <c r="B11" s="275"/>
      <c r="C11" s="611" t="s">
        <v>338</v>
      </c>
      <c r="D11" s="611"/>
      <c r="E11" s="612">
        <v>2890300</v>
      </c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</row>
    <row r="12" spans="1:51" s="10" customFormat="1" ht="25" customHeight="1" x14ac:dyDescent="0.2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</row>
    <row r="13" spans="1:51" s="10" customFormat="1" ht="2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3"/>
      <c r="AQ13" s="273"/>
      <c r="AR13" s="273"/>
      <c r="AS13" s="273"/>
      <c r="AT13" s="273"/>
      <c r="AU13" s="273"/>
      <c r="AV13" s="273"/>
      <c r="AW13" s="273"/>
      <c r="AX13" s="273"/>
      <c r="AY13" s="273"/>
    </row>
    <row r="14" spans="1:51" s="10" customFormat="1" ht="2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</row>
    <row r="15" spans="1:51" ht="25" customHeight="1" x14ac:dyDescent="0.2">
      <c r="A15" s="284"/>
      <c r="B15" s="284" t="s">
        <v>82</v>
      </c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</row>
    <row r="16" spans="1:51" ht="25" customHeight="1" x14ac:dyDescent="0.2">
      <c r="A16" s="284"/>
      <c r="B16" s="286" t="s">
        <v>83</v>
      </c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</row>
    <row r="17" spans="1:51" ht="25" customHeight="1" x14ac:dyDescent="0.2">
      <c r="A17" s="287"/>
      <c r="B17" s="284" t="s">
        <v>84</v>
      </c>
      <c r="C17" s="287"/>
      <c r="D17" s="287"/>
      <c r="E17" s="288"/>
      <c r="F17" s="288"/>
      <c r="G17" s="288"/>
      <c r="H17" s="287"/>
      <c r="I17" s="287"/>
      <c r="J17" s="287"/>
      <c r="K17" s="287"/>
      <c r="L17" s="287"/>
      <c r="M17" s="287"/>
      <c r="N17" s="287"/>
      <c r="O17" s="287"/>
      <c r="P17" s="287"/>
    </row>
    <row r="18" spans="1:51" ht="25" customHeight="1" x14ac:dyDescent="0.2">
      <c r="A18" s="287"/>
      <c r="B18" s="551" t="s">
        <v>85</v>
      </c>
      <c r="C18" s="545" t="s">
        <v>86</v>
      </c>
      <c r="D18" s="545" t="s">
        <v>87</v>
      </c>
      <c r="E18" s="548" t="s">
        <v>88</v>
      </c>
      <c r="F18" s="549"/>
      <c r="G18" s="548" t="s">
        <v>8</v>
      </c>
      <c r="H18" s="549"/>
      <c r="I18" s="549"/>
      <c r="J18" s="549"/>
      <c r="K18" s="549"/>
      <c r="L18" s="549"/>
      <c r="M18" s="549"/>
      <c r="N18" s="550"/>
      <c r="O18" s="542" t="s">
        <v>89</v>
      </c>
      <c r="P18" s="541" t="s">
        <v>90</v>
      </c>
    </row>
    <row r="19" spans="1:51" ht="25" customHeight="1" x14ac:dyDescent="0.2">
      <c r="A19" s="287"/>
      <c r="B19" s="551"/>
      <c r="C19" s="546"/>
      <c r="D19" s="546"/>
      <c r="E19" s="542" t="s">
        <v>91</v>
      </c>
      <c r="F19" s="545" t="s">
        <v>92</v>
      </c>
      <c r="G19" s="548" t="s">
        <v>93</v>
      </c>
      <c r="H19" s="549"/>
      <c r="I19" s="549"/>
      <c r="J19" s="550"/>
      <c r="K19" s="542" t="s">
        <v>94</v>
      </c>
      <c r="L19" s="548" t="s">
        <v>95</v>
      </c>
      <c r="M19" s="550"/>
      <c r="N19" s="542" t="s">
        <v>96</v>
      </c>
      <c r="O19" s="543"/>
      <c r="P19" s="541"/>
    </row>
    <row r="20" spans="1:51" ht="25" customHeight="1" x14ac:dyDescent="0.2">
      <c r="A20" s="287"/>
      <c r="B20" s="551"/>
      <c r="C20" s="546"/>
      <c r="D20" s="546"/>
      <c r="E20" s="543"/>
      <c r="F20" s="546"/>
      <c r="G20" s="541" t="s">
        <v>97</v>
      </c>
      <c r="H20" s="541"/>
      <c r="I20" s="541" t="s">
        <v>30</v>
      </c>
      <c r="J20" s="541"/>
      <c r="K20" s="543"/>
      <c r="L20" s="542" t="s">
        <v>98</v>
      </c>
      <c r="M20" s="542" t="s">
        <v>99</v>
      </c>
      <c r="N20" s="543"/>
      <c r="O20" s="543"/>
      <c r="P20" s="541"/>
    </row>
    <row r="21" spans="1:51" ht="54" customHeight="1" x14ac:dyDescent="0.2">
      <c r="A21" s="287"/>
      <c r="B21" s="551"/>
      <c r="C21" s="547"/>
      <c r="D21" s="547"/>
      <c r="E21" s="544"/>
      <c r="F21" s="547"/>
      <c r="G21" s="289" t="s">
        <v>31</v>
      </c>
      <c r="H21" s="289" t="s">
        <v>32</v>
      </c>
      <c r="I21" s="289" t="s">
        <v>31</v>
      </c>
      <c r="J21" s="289" t="s">
        <v>32</v>
      </c>
      <c r="K21" s="544"/>
      <c r="L21" s="544"/>
      <c r="M21" s="544"/>
      <c r="N21" s="544"/>
      <c r="O21" s="544"/>
      <c r="P21" s="541"/>
    </row>
    <row r="22" spans="1:51" ht="25" customHeight="1" thickBot="1" x14ac:dyDescent="0.25">
      <c r="A22" s="287"/>
      <c r="B22" s="290" t="s">
        <v>37</v>
      </c>
      <c r="C22" s="291" t="s">
        <v>38</v>
      </c>
      <c r="D22" s="291" t="s">
        <v>39</v>
      </c>
      <c r="E22" s="291" t="s">
        <v>40</v>
      </c>
      <c r="F22" s="291" t="s">
        <v>41</v>
      </c>
      <c r="G22" s="290" t="s">
        <v>42</v>
      </c>
      <c r="H22" s="290" t="s">
        <v>43</v>
      </c>
      <c r="I22" s="290" t="s">
        <v>44</v>
      </c>
      <c r="J22" s="290" t="s">
        <v>45</v>
      </c>
      <c r="K22" s="290" t="s">
        <v>46</v>
      </c>
      <c r="L22" s="290" t="s">
        <v>47</v>
      </c>
      <c r="M22" s="290" t="s">
        <v>48</v>
      </c>
      <c r="N22" s="290" t="s">
        <v>49</v>
      </c>
      <c r="O22" s="290" t="s">
        <v>50</v>
      </c>
      <c r="P22" s="290" t="s">
        <v>51</v>
      </c>
    </row>
    <row r="23" spans="1:51" ht="25" customHeight="1" x14ac:dyDescent="0.2">
      <c r="A23" s="292"/>
      <c r="B23" s="293">
        <v>1</v>
      </c>
      <c r="C23" s="294" t="s">
        <v>335</v>
      </c>
      <c r="D23" s="295">
        <f>F7</f>
        <v>5525540</v>
      </c>
      <c r="E23" s="295"/>
      <c r="F23" s="295">
        <v>5000000</v>
      </c>
      <c r="G23" s="296"/>
      <c r="H23" s="296"/>
      <c r="I23" s="296"/>
      <c r="J23" s="296"/>
      <c r="K23" s="296"/>
      <c r="L23" s="296"/>
      <c r="M23" s="296"/>
      <c r="N23" s="296"/>
      <c r="O23" s="296">
        <f>G7</f>
        <v>1445150</v>
      </c>
      <c r="P23" s="297">
        <v>1</v>
      </c>
    </row>
    <row r="24" spans="1:51" ht="25" customHeight="1" x14ac:dyDescent="0.2">
      <c r="A24" s="292"/>
      <c r="B24" s="298">
        <v>2</v>
      </c>
      <c r="C24" s="299" t="s">
        <v>336</v>
      </c>
      <c r="D24" s="300">
        <f>F8</f>
        <v>5525540</v>
      </c>
      <c r="E24" s="300"/>
      <c r="F24" s="300">
        <v>4800000</v>
      </c>
      <c r="G24" s="301"/>
      <c r="H24" s="301"/>
      <c r="I24" s="301"/>
      <c r="J24" s="301"/>
      <c r="K24" s="301"/>
      <c r="L24" s="301"/>
      <c r="M24" s="301"/>
      <c r="N24" s="301"/>
      <c r="O24" s="301">
        <f>G8</f>
        <v>1445150</v>
      </c>
      <c r="P24" s="302">
        <v>2</v>
      </c>
    </row>
    <row r="25" spans="1:51" ht="25" customHeight="1" thickBot="1" x14ac:dyDescent="0.25">
      <c r="A25" s="292"/>
      <c r="B25" s="303"/>
      <c r="C25" s="304"/>
      <c r="D25" s="304"/>
      <c r="E25" s="304"/>
      <c r="F25" s="304"/>
      <c r="G25" s="305"/>
      <c r="H25" s="305"/>
      <c r="I25" s="305"/>
      <c r="J25" s="305"/>
      <c r="K25" s="305"/>
      <c r="L25" s="305"/>
      <c r="M25" s="305"/>
      <c r="N25" s="305"/>
      <c r="O25" s="305"/>
      <c r="P25" s="306"/>
    </row>
    <row r="26" spans="1:51" ht="25" customHeight="1" thickBot="1" x14ac:dyDescent="0.25">
      <c r="A26" s="307"/>
      <c r="B26" s="308"/>
      <c r="C26" s="309" t="s">
        <v>81</v>
      </c>
      <c r="D26" s="309">
        <f>SUM(D23:D25)</f>
        <v>11051080</v>
      </c>
      <c r="E26" s="309">
        <f t="shared" ref="E26:O26" si="0">SUM(E23:E25)</f>
        <v>0</v>
      </c>
      <c r="F26" s="309">
        <f t="shared" si="0"/>
        <v>9800000</v>
      </c>
      <c r="G26" s="309">
        <f t="shared" si="0"/>
        <v>0</v>
      </c>
      <c r="H26" s="309">
        <f t="shared" si="0"/>
        <v>0</v>
      </c>
      <c r="I26" s="309">
        <f t="shared" si="0"/>
        <v>0</v>
      </c>
      <c r="J26" s="309">
        <f t="shared" si="0"/>
        <v>0</v>
      </c>
      <c r="K26" s="309">
        <f t="shared" si="0"/>
        <v>0</v>
      </c>
      <c r="L26" s="309">
        <f t="shared" si="0"/>
        <v>0</v>
      </c>
      <c r="M26" s="309">
        <f t="shared" si="0"/>
        <v>0</v>
      </c>
      <c r="N26" s="309">
        <f t="shared" si="0"/>
        <v>0</v>
      </c>
      <c r="O26" s="309">
        <f t="shared" si="0"/>
        <v>2890300</v>
      </c>
      <c r="P26" s="310"/>
    </row>
    <row r="27" spans="1:51" ht="25" customHeight="1" x14ac:dyDescent="0.2">
      <c r="A27" s="311"/>
      <c r="B27" s="312"/>
      <c r="C27" s="312"/>
      <c r="D27" s="313"/>
      <c r="E27" s="314"/>
      <c r="F27" s="314"/>
      <c r="G27" s="538"/>
      <c r="H27" s="539"/>
      <c r="I27" s="539"/>
      <c r="J27" s="539"/>
      <c r="K27" s="539"/>
      <c r="L27" s="312"/>
      <c r="M27" s="312"/>
      <c r="N27" s="312"/>
      <c r="O27" s="313"/>
      <c r="P27" s="312"/>
    </row>
    <row r="28" spans="1:51" s="10" customFormat="1" ht="25" customHeight="1" x14ac:dyDescent="0.2">
      <c r="A28" s="311"/>
      <c r="B28" s="315"/>
      <c r="C28" s="311"/>
      <c r="D28" s="311"/>
      <c r="E28" s="316"/>
      <c r="F28" s="314"/>
      <c r="G28" s="540"/>
      <c r="H28" s="540"/>
      <c r="I28" s="311"/>
      <c r="J28" s="311"/>
      <c r="K28" s="311"/>
      <c r="L28" s="317"/>
      <c r="M28" s="318"/>
      <c r="N28" s="311"/>
      <c r="O28" s="319"/>
      <c r="P28" s="311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5"/>
      <c r="AI28" s="275"/>
      <c r="AJ28" s="275"/>
      <c r="AK28" s="275"/>
      <c r="AL28" s="275"/>
      <c r="AM28" s="275"/>
      <c r="AN28" s="275"/>
      <c r="AO28" s="275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</row>
    <row r="29" spans="1:51" s="10" customFormat="1" ht="25" customHeight="1" x14ac:dyDescent="0.2">
      <c r="A29" s="311"/>
      <c r="B29" s="311"/>
      <c r="C29" s="315"/>
      <c r="D29" s="314"/>
      <c r="E29" s="314"/>
      <c r="F29" s="311"/>
      <c r="G29" s="275"/>
      <c r="H29" s="275"/>
      <c r="I29" s="275"/>
      <c r="J29" s="275"/>
      <c r="K29" s="275"/>
      <c r="L29" s="320"/>
      <c r="M29" s="292"/>
      <c r="N29" s="275"/>
      <c r="O29" s="275"/>
      <c r="P29" s="311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  <c r="AH29" s="275"/>
      <c r="AI29" s="275"/>
      <c r="AJ29" s="275"/>
      <c r="AK29" s="275"/>
      <c r="AL29" s="275"/>
      <c r="AM29" s="275"/>
      <c r="AN29" s="275"/>
      <c r="AO29" s="275"/>
      <c r="AP29" s="273"/>
      <c r="AQ29" s="273"/>
      <c r="AR29" s="273"/>
      <c r="AS29" s="273"/>
      <c r="AT29" s="273"/>
      <c r="AU29" s="273"/>
      <c r="AV29" s="273"/>
      <c r="AW29" s="273"/>
      <c r="AX29" s="273"/>
      <c r="AY29" s="273"/>
    </row>
    <row r="30" spans="1:51" s="10" customFormat="1" ht="25" customHeight="1" x14ac:dyDescent="0.2">
      <c r="A30" s="311"/>
      <c r="B30" s="311"/>
      <c r="C30" s="275" t="s">
        <v>363</v>
      </c>
      <c r="D30" s="275"/>
      <c r="E30" s="275"/>
      <c r="F30" s="275"/>
      <c r="G30" s="275"/>
      <c r="H30" s="275"/>
      <c r="I30" s="275"/>
      <c r="J30" s="275"/>
      <c r="K30" s="275"/>
      <c r="L30" s="321"/>
      <c r="M30" s="292"/>
      <c r="N30" s="275"/>
      <c r="O30" s="275"/>
      <c r="P30" s="311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3"/>
      <c r="AQ30" s="273"/>
      <c r="AR30" s="273"/>
      <c r="AS30" s="273"/>
      <c r="AT30" s="273"/>
      <c r="AU30" s="273"/>
      <c r="AV30" s="273"/>
      <c r="AW30" s="273"/>
      <c r="AX30" s="273"/>
      <c r="AY30" s="273"/>
    </row>
    <row r="31" spans="1:51" s="10" customFormat="1" ht="25" customHeight="1" x14ac:dyDescent="0.2">
      <c r="A31" s="287"/>
      <c r="B31" s="287"/>
      <c r="C31" s="275"/>
      <c r="D31" s="275"/>
      <c r="E31" s="275"/>
      <c r="F31" s="287"/>
      <c r="G31" s="287"/>
      <c r="H31" s="287"/>
      <c r="I31" s="287"/>
      <c r="J31" s="287"/>
      <c r="K31" s="287"/>
      <c r="L31" s="284"/>
      <c r="M31" s="318"/>
      <c r="N31" s="287"/>
      <c r="O31" s="287"/>
      <c r="P31" s="287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3"/>
      <c r="AQ31" s="273"/>
      <c r="AR31" s="273"/>
      <c r="AS31" s="273"/>
      <c r="AT31" s="273"/>
      <c r="AU31" s="273"/>
      <c r="AV31" s="273"/>
      <c r="AW31" s="273"/>
      <c r="AX31" s="273"/>
      <c r="AY31" s="273"/>
    </row>
    <row r="32" spans="1:51" s="10" customFormat="1" ht="25" customHeight="1" x14ac:dyDescent="0.2">
      <c r="A32" s="287"/>
      <c r="B32" s="287"/>
      <c r="C32" s="576">
        <v>0.7090277777777777</v>
      </c>
      <c r="D32" s="275"/>
      <c r="E32" s="275"/>
      <c r="F32" s="287"/>
      <c r="G32" s="287"/>
      <c r="H32" s="287"/>
      <c r="I32" s="287"/>
      <c r="J32" s="287"/>
      <c r="K32" s="287"/>
      <c r="L32" s="319"/>
      <c r="M32" s="287"/>
      <c r="N32" s="287"/>
      <c r="O32" s="287"/>
      <c r="P32" s="287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3"/>
      <c r="AQ32" s="273"/>
      <c r="AR32" s="273"/>
      <c r="AS32" s="273"/>
      <c r="AT32" s="273"/>
      <c r="AU32" s="273"/>
      <c r="AV32" s="273"/>
      <c r="AW32" s="273"/>
      <c r="AX32" s="273"/>
      <c r="AY32" s="273"/>
    </row>
    <row r="33" spans="1:51" s="10" customFormat="1" ht="25" customHeight="1" x14ac:dyDescent="0.2">
      <c r="A33" s="287"/>
      <c r="B33" s="287"/>
      <c r="C33" s="275"/>
      <c r="D33" s="275"/>
      <c r="E33" s="275"/>
      <c r="F33" s="287"/>
      <c r="G33" s="287"/>
      <c r="H33" s="287"/>
      <c r="I33" s="287"/>
      <c r="J33" s="287"/>
      <c r="K33" s="287"/>
      <c r="L33" s="319"/>
      <c r="M33" s="322"/>
      <c r="N33" s="287"/>
      <c r="O33" s="287"/>
      <c r="P33" s="287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</row>
    <row r="34" spans="1:51" s="10" customFormat="1" ht="25" customHeight="1" x14ac:dyDescent="0.2">
      <c r="A34" s="287"/>
      <c r="B34" s="287"/>
      <c r="C34" s="287"/>
      <c r="D34" s="287"/>
      <c r="E34" s="323"/>
      <c r="F34" s="287"/>
      <c r="G34" s="287"/>
      <c r="H34" s="287"/>
      <c r="I34" s="287"/>
      <c r="J34" s="287"/>
      <c r="K34" s="287"/>
      <c r="L34" s="319"/>
      <c r="M34" s="287"/>
      <c r="N34" s="287"/>
      <c r="O34" s="287"/>
      <c r="P34" s="287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</row>
    <row r="35" spans="1:51" s="10" customFormat="1" ht="25" customHeight="1" x14ac:dyDescent="0.2">
      <c r="A35" s="287"/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319"/>
      <c r="M35" s="287"/>
      <c r="N35" s="287"/>
      <c r="O35" s="287"/>
      <c r="P35" s="287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</row>
    <row r="36" spans="1:51" ht="25" customHeight="1" x14ac:dyDescent="0.2">
      <c r="A36" s="287"/>
      <c r="B36" s="287"/>
      <c r="C36" s="287"/>
      <c r="D36" s="287"/>
      <c r="E36" s="287"/>
      <c r="F36" s="287"/>
      <c r="G36" s="287"/>
      <c r="H36" s="287"/>
      <c r="I36" s="319"/>
      <c r="J36" s="323"/>
      <c r="K36" s="324"/>
      <c r="L36" s="319"/>
      <c r="M36" s="287"/>
      <c r="N36" s="287"/>
      <c r="O36" s="287"/>
      <c r="P36" s="287"/>
    </row>
    <row r="37" spans="1:51" ht="25" customHeight="1" x14ac:dyDescent="0.2">
      <c r="A37" s="287"/>
      <c r="B37" s="287"/>
      <c r="C37" s="287"/>
      <c r="D37" s="287"/>
      <c r="E37" s="287"/>
      <c r="F37" s="287"/>
      <c r="G37" s="287"/>
      <c r="H37" s="287"/>
      <c r="I37" s="319"/>
      <c r="J37" s="287"/>
      <c r="K37" s="325"/>
      <c r="L37" s="287"/>
      <c r="M37" s="287"/>
      <c r="N37" s="287"/>
      <c r="O37" s="287"/>
      <c r="P37" s="287"/>
    </row>
    <row r="38" spans="1:51" ht="25" customHeight="1" thickBot="1" x14ac:dyDescent="0.25">
      <c r="A38" s="287"/>
      <c r="B38" s="287"/>
      <c r="C38" s="287"/>
      <c r="D38" s="287"/>
      <c r="E38" s="287"/>
      <c r="F38" s="287"/>
      <c r="G38" s="287"/>
      <c r="H38" s="287"/>
      <c r="I38" s="319"/>
      <c r="J38" s="287"/>
      <c r="K38" s="287"/>
      <c r="L38" s="287"/>
      <c r="M38" s="287"/>
      <c r="N38" s="287"/>
      <c r="O38" s="287"/>
      <c r="P38" s="287"/>
    </row>
    <row r="39" spans="1:51" ht="25" customHeight="1" thickBot="1" x14ac:dyDescent="0.25">
      <c r="A39" s="287"/>
      <c r="B39" s="287"/>
      <c r="C39" s="529" t="s">
        <v>297</v>
      </c>
      <c r="D39" s="530"/>
      <c r="E39" s="530"/>
      <c r="F39" s="531"/>
      <c r="G39" s="287"/>
      <c r="H39" s="287"/>
      <c r="I39" s="287"/>
      <c r="J39" s="287"/>
      <c r="K39" s="287"/>
      <c r="L39" s="322"/>
      <c r="M39" s="287"/>
      <c r="N39" s="287"/>
      <c r="O39" s="287"/>
      <c r="P39" s="287"/>
    </row>
    <row r="40" spans="1:51" ht="25" customHeight="1" thickBot="1" x14ac:dyDescent="0.25">
      <c r="A40" s="287"/>
      <c r="B40" s="287"/>
      <c r="C40" s="326"/>
      <c r="D40" s="326"/>
      <c r="E40" s="326"/>
      <c r="F40" s="326"/>
      <c r="G40" s="287"/>
      <c r="H40" s="287"/>
      <c r="I40" s="287"/>
      <c r="J40" s="287"/>
      <c r="K40" s="287"/>
      <c r="L40" s="327"/>
      <c r="M40" s="287"/>
      <c r="N40" s="287"/>
      <c r="O40" s="287"/>
      <c r="P40" s="287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3"/>
      <c r="AQ40" s="273"/>
      <c r="AR40" s="273"/>
      <c r="AS40" s="273"/>
      <c r="AT40" s="273"/>
      <c r="AU40" s="273"/>
    </row>
    <row r="41" spans="1:51" ht="25" customHeight="1" thickTop="1" x14ac:dyDescent="0.2">
      <c r="A41" s="287"/>
      <c r="B41" s="287"/>
      <c r="C41" s="532" t="s">
        <v>298</v>
      </c>
      <c r="D41" s="533"/>
      <c r="E41" s="533"/>
      <c r="F41" s="534"/>
      <c r="G41" s="287"/>
      <c r="H41" s="287"/>
      <c r="I41" s="287"/>
      <c r="J41" s="287"/>
      <c r="K41" s="287"/>
      <c r="L41" s="287"/>
      <c r="M41" s="327"/>
      <c r="N41" s="287"/>
      <c r="O41" s="287"/>
      <c r="P41" s="287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3"/>
      <c r="AQ41" s="273"/>
      <c r="AR41" s="273"/>
      <c r="AS41" s="273"/>
      <c r="AT41" s="273"/>
      <c r="AU41" s="273"/>
    </row>
    <row r="42" spans="1:51" ht="25" customHeight="1" thickBot="1" x14ac:dyDescent="0.25">
      <c r="C42" s="535"/>
      <c r="D42" s="536"/>
      <c r="E42" s="536"/>
      <c r="F42" s="537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3"/>
      <c r="AQ42" s="273"/>
      <c r="AR42" s="273"/>
      <c r="AS42" s="273"/>
      <c r="AT42" s="273"/>
      <c r="AU42" s="273"/>
    </row>
    <row r="43" spans="1:51" ht="34" customHeight="1" thickBot="1" x14ac:dyDescent="0.25">
      <c r="C43" s="328"/>
      <c r="D43" s="329"/>
      <c r="E43" s="330" t="s">
        <v>299</v>
      </c>
      <c r="F43" s="331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3"/>
      <c r="AQ43" s="273"/>
      <c r="AR43" s="273"/>
      <c r="AS43" s="273"/>
      <c r="AT43" s="273"/>
      <c r="AU43" s="273"/>
    </row>
    <row r="44" spans="1:51" ht="25" customHeight="1" x14ac:dyDescent="0.2">
      <c r="C44" s="332" t="s">
        <v>300</v>
      </c>
      <c r="D44" s="333">
        <v>1600</v>
      </c>
      <c r="E44" s="334">
        <v>25650980</v>
      </c>
      <c r="F44" s="335" t="s">
        <v>301</v>
      </c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3"/>
      <c r="AQ44" s="273"/>
      <c r="AR44" s="273"/>
      <c r="AS44" s="273"/>
      <c r="AT44" s="273"/>
      <c r="AU44" s="273"/>
    </row>
    <row r="45" spans="1:51" ht="25" customHeight="1" x14ac:dyDescent="0.2">
      <c r="C45" s="336" t="s">
        <v>302</v>
      </c>
      <c r="D45" s="337">
        <v>1819</v>
      </c>
      <c r="E45" s="338"/>
      <c r="F45" s="339" t="s">
        <v>301</v>
      </c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3"/>
      <c r="AQ45" s="273"/>
      <c r="AR45" s="273"/>
      <c r="AS45" s="273"/>
      <c r="AT45" s="273"/>
      <c r="AU45" s="273"/>
    </row>
    <row r="46" spans="1:51" ht="25" customHeight="1" x14ac:dyDescent="0.2">
      <c r="C46" s="340" t="s">
        <v>303</v>
      </c>
      <c r="D46" s="341">
        <v>1601</v>
      </c>
      <c r="E46" s="342"/>
      <c r="F46" s="339" t="s">
        <v>301</v>
      </c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3"/>
      <c r="AQ46" s="273"/>
      <c r="AR46" s="273"/>
      <c r="AS46" s="273"/>
      <c r="AT46" s="273"/>
      <c r="AU46" s="273"/>
    </row>
    <row r="47" spans="1:51" ht="25" customHeight="1" x14ac:dyDescent="0.2">
      <c r="C47" s="340" t="s">
        <v>304</v>
      </c>
      <c r="D47" s="341">
        <v>1602</v>
      </c>
      <c r="E47" s="342"/>
      <c r="F47" s="339" t="s">
        <v>301</v>
      </c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273"/>
      <c r="AQ47" s="273"/>
      <c r="AR47" s="273"/>
      <c r="AS47" s="273"/>
      <c r="AT47" s="273"/>
      <c r="AU47" s="273"/>
    </row>
    <row r="48" spans="1:51" ht="25" customHeight="1" x14ac:dyDescent="0.2">
      <c r="C48" s="343" t="s">
        <v>305</v>
      </c>
      <c r="D48" s="341">
        <v>1603</v>
      </c>
      <c r="E48" s="342"/>
      <c r="F48" s="339" t="s">
        <v>301</v>
      </c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3"/>
      <c r="AQ48" s="273"/>
      <c r="AR48" s="273"/>
      <c r="AS48" s="273"/>
      <c r="AT48" s="273"/>
      <c r="AU48" s="273"/>
    </row>
    <row r="49" spans="3:47" ht="25" customHeight="1" x14ac:dyDescent="0.2">
      <c r="C49" s="343" t="s">
        <v>306</v>
      </c>
      <c r="D49" s="341">
        <v>1604</v>
      </c>
      <c r="E49" s="342"/>
      <c r="F49" s="344" t="s">
        <v>301</v>
      </c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3"/>
      <c r="AQ49" s="273"/>
      <c r="AR49" s="273"/>
      <c r="AS49" s="273"/>
      <c r="AT49" s="273"/>
      <c r="AU49" s="273"/>
    </row>
    <row r="50" spans="3:47" ht="25" customHeight="1" x14ac:dyDescent="0.2">
      <c r="C50" s="343" t="s">
        <v>307</v>
      </c>
      <c r="D50" s="341">
        <v>1605</v>
      </c>
      <c r="E50" s="342"/>
      <c r="F50" s="344" t="s">
        <v>301</v>
      </c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3"/>
      <c r="AQ50" s="273"/>
      <c r="AR50" s="273"/>
      <c r="AS50" s="273"/>
      <c r="AT50" s="273"/>
      <c r="AU50" s="273"/>
    </row>
    <row r="51" spans="3:47" ht="25" customHeight="1" x14ac:dyDescent="0.2">
      <c r="C51" s="343" t="s">
        <v>308</v>
      </c>
      <c r="D51" s="341">
        <v>1606</v>
      </c>
      <c r="E51" s="342"/>
      <c r="F51" s="344" t="s">
        <v>301</v>
      </c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3"/>
      <c r="AQ51" s="273"/>
      <c r="AR51" s="273"/>
      <c r="AS51" s="273"/>
      <c r="AT51" s="273"/>
      <c r="AU51" s="273"/>
    </row>
    <row r="52" spans="3:47" ht="25" customHeight="1" x14ac:dyDescent="0.2">
      <c r="C52" s="340" t="s">
        <v>309</v>
      </c>
      <c r="D52" s="341">
        <v>1607</v>
      </c>
      <c r="E52" s="342">
        <v>56800</v>
      </c>
      <c r="F52" s="344" t="s">
        <v>301</v>
      </c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3"/>
      <c r="AQ52" s="273"/>
      <c r="AR52" s="273"/>
      <c r="AS52" s="273"/>
      <c r="AT52" s="273"/>
      <c r="AU52" s="273"/>
    </row>
    <row r="53" spans="3:47" ht="25" customHeight="1" x14ac:dyDescent="0.2">
      <c r="C53" s="343" t="s">
        <v>310</v>
      </c>
      <c r="D53" s="341">
        <v>1608</v>
      </c>
      <c r="E53" s="342">
        <f>'[1]BI (c). '!G86</f>
        <v>0</v>
      </c>
      <c r="F53" s="344" t="s">
        <v>301</v>
      </c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3"/>
      <c r="AQ53" s="273"/>
      <c r="AR53" s="273"/>
      <c r="AS53" s="273"/>
      <c r="AT53" s="273"/>
      <c r="AU53" s="273"/>
    </row>
    <row r="54" spans="3:47" ht="25" customHeight="1" thickBot="1" x14ac:dyDescent="0.25">
      <c r="C54" s="345" t="s">
        <v>311</v>
      </c>
      <c r="D54" s="346">
        <v>1609</v>
      </c>
      <c r="E54" s="347"/>
      <c r="F54" s="348" t="s">
        <v>301</v>
      </c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3"/>
      <c r="AQ54" s="273"/>
      <c r="AR54" s="273"/>
      <c r="AS54" s="273"/>
      <c r="AT54" s="273"/>
      <c r="AU54" s="273"/>
    </row>
    <row r="55" spans="3:47" ht="25" customHeight="1" thickBot="1" x14ac:dyDescent="0.25">
      <c r="C55" s="349" t="s">
        <v>312</v>
      </c>
      <c r="D55" s="350">
        <v>1610</v>
      </c>
      <c r="E55" s="351">
        <f>SUM(E44:E54)</f>
        <v>25707780</v>
      </c>
      <c r="F55" s="352" t="s">
        <v>313</v>
      </c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3"/>
      <c r="AQ55" s="273"/>
      <c r="AR55" s="273"/>
      <c r="AS55" s="273"/>
      <c r="AT55" s="273"/>
      <c r="AU55" s="273"/>
    </row>
    <row r="56" spans="3:47" ht="25" customHeight="1" x14ac:dyDescent="0.2">
      <c r="C56" s="353" t="s">
        <v>314</v>
      </c>
      <c r="D56" s="333">
        <v>1611</v>
      </c>
      <c r="E56" s="334">
        <f>'[1]BI (c). '!G87</f>
        <v>0</v>
      </c>
      <c r="F56" s="354" t="s">
        <v>315</v>
      </c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3"/>
      <c r="AQ56" s="273"/>
      <c r="AR56" s="273"/>
      <c r="AS56" s="273"/>
      <c r="AT56" s="273"/>
      <c r="AU56" s="273"/>
    </row>
    <row r="57" spans="3:47" ht="25" customHeight="1" x14ac:dyDescent="0.2">
      <c r="C57" s="343" t="s">
        <v>316</v>
      </c>
      <c r="D57" s="341">
        <v>1612</v>
      </c>
      <c r="E57" s="342">
        <f>'[1]BI (c). '!G88</f>
        <v>0</v>
      </c>
      <c r="F57" s="355" t="s">
        <v>315</v>
      </c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3"/>
      <c r="AQ57" s="273"/>
      <c r="AR57" s="273"/>
      <c r="AS57" s="273"/>
      <c r="AT57" s="273"/>
      <c r="AU57" s="273"/>
    </row>
    <row r="58" spans="3:47" ht="25" customHeight="1" x14ac:dyDescent="0.2">
      <c r="C58" s="343" t="s">
        <v>317</v>
      </c>
      <c r="D58" s="341">
        <v>1613</v>
      </c>
      <c r="E58" s="342"/>
      <c r="F58" s="355" t="s">
        <v>315</v>
      </c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3"/>
      <c r="AQ58" s="273"/>
      <c r="AR58" s="273"/>
      <c r="AS58" s="273"/>
      <c r="AT58" s="273"/>
      <c r="AU58" s="273"/>
    </row>
    <row r="59" spans="3:47" ht="25" customHeight="1" x14ac:dyDescent="0.2">
      <c r="C59" s="340" t="s">
        <v>318</v>
      </c>
      <c r="D59" s="341">
        <v>1614</v>
      </c>
      <c r="E59" s="342">
        <v>7506500</v>
      </c>
      <c r="F59" s="355" t="s">
        <v>315</v>
      </c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3"/>
      <c r="AQ59" s="273"/>
      <c r="AR59" s="273"/>
      <c r="AS59" s="273"/>
      <c r="AT59" s="273"/>
      <c r="AU59" s="273"/>
    </row>
    <row r="60" spans="3:47" ht="25" customHeight="1" x14ac:dyDescent="0.2">
      <c r="C60" s="343" t="s">
        <v>319</v>
      </c>
      <c r="D60" s="341">
        <v>1820</v>
      </c>
      <c r="E60" s="342">
        <f>'[1]BI (c). '!G60</f>
        <v>0</v>
      </c>
      <c r="F60" s="355" t="s">
        <v>315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3"/>
      <c r="AQ60" s="273"/>
      <c r="AR60" s="273"/>
      <c r="AS60" s="273"/>
      <c r="AT60" s="273"/>
      <c r="AU60" s="273"/>
    </row>
    <row r="61" spans="3:47" ht="25" customHeight="1" x14ac:dyDescent="0.2">
      <c r="C61" s="340" t="s">
        <v>320</v>
      </c>
      <c r="D61" s="341">
        <v>1615</v>
      </c>
      <c r="E61" s="342"/>
      <c r="F61" s="355" t="s">
        <v>315</v>
      </c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3"/>
      <c r="AQ61" s="273"/>
      <c r="AR61" s="273"/>
      <c r="AS61" s="273"/>
      <c r="AT61" s="273"/>
      <c r="AU61" s="273"/>
    </row>
    <row r="62" spans="3:47" ht="25" customHeight="1" x14ac:dyDescent="0.2">
      <c r="C62" s="336" t="s">
        <v>321</v>
      </c>
      <c r="D62" s="337">
        <v>1616</v>
      </c>
      <c r="E62" s="342">
        <f>'[1]BI (c). '!K91</f>
        <v>0</v>
      </c>
      <c r="F62" s="356" t="s">
        <v>315</v>
      </c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3"/>
      <c r="AQ62" s="273"/>
      <c r="AR62" s="273"/>
      <c r="AS62" s="273"/>
      <c r="AT62" s="273"/>
      <c r="AU62" s="273"/>
    </row>
    <row r="63" spans="3:47" ht="25" customHeight="1" x14ac:dyDescent="0.2">
      <c r="C63" s="340" t="s">
        <v>322</v>
      </c>
      <c r="D63" s="341">
        <v>1617</v>
      </c>
      <c r="E63" s="342">
        <f>'[1]BI (c). '!L91</f>
        <v>0</v>
      </c>
      <c r="F63" s="355" t="s">
        <v>315</v>
      </c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3"/>
      <c r="AQ63" s="273"/>
      <c r="AR63" s="273"/>
      <c r="AS63" s="273"/>
      <c r="AT63" s="273"/>
      <c r="AU63" s="273"/>
    </row>
    <row r="64" spans="3:47" ht="25" customHeight="1" x14ac:dyDescent="0.2">
      <c r="C64" s="340" t="s">
        <v>323</v>
      </c>
      <c r="D64" s="341">
        <v>1618</v>
      </c>
      <c r="E64" s="342">
        <f>'[1]BI (c). '!E55</f>
        <v>0</v>
      </c>
      <c r="F64" s="355" t="s">
        <v>315</v>
      </c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275"/>
      <c r="AF64" s="275"/>
      <c r="AG64" s="275"/>
      <c r="AH64" s="275"/>
      <c r="AI64" s="275"/>
      <c r="AJ64" s="275"/>
      <c r="AK64" s="275"/>
      <c r="AL64" s="275"/>
      <c r="AM64" s="275"/>
      <c r="AN64" s="275"/>
      <c r="AO64" s="275"/>
      <c r="AP64" s="273"/>
      <c r="AQ64" s="273"/>
      <c r="AR64" s="273"/>
      <c r="AS64" s="273"/>
      <c r="AT64" s="273"/>
      <c r="AU64" s="273"/>
    </row>
    <row r="65" spans="1:51" ht="25" customHeight="1" x14ac:dyDescent="0.2">
      <c r="C65" s="336" t="s">
        <v>324</v>
      </c>
      <c r="D65" s="337">
        <v>1620</v>
      </c>
      <c r="E65" s="342">
        <v>3200000</v>
      </c>
      <c r="F65" s="356" t="s">
        <v>315</v>
      </c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  <c r="AH65" s="275"/>
      <c r="AI65" s="275"/>
      <c r="AJ65" s="275"/>
      <c r="AK65" s="275"/>
      <c r="AL65" s="275"/>
      <c r="AM65" s="275"/>
      <c r="AN65" s="275"/>
      <c r="AO65" s="275"/>
      <c r="AP65" s="273"/>
      <c r="AQ65" s="273"/>
      <c r="AR65" s="273"/>
      <c r="AS65" s="273"/>
      <c r="AT65" s="273"/>
      <c r="AU65" s="273"/>
    </row>
    <row r="66" spans="1:51" ht="25" customHeight="1" x14ac:dyDescent="0.2">
      <c r="C66" s="340" t="s">
        <v>325</v>
      </c>
      <c r="D66" s="341">
        <v>1621</v>
      </c>
      <c r="E66" s="342"/>
      <c r="F66" s="355" t="s">
        <v>315</v>
      </c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75"/>
      <c r="AE66" s="275"/>
      <c r="AF66" s="275"/>
      <c r="AG66" s="275"/>
      <c r="AH66" s="275"/>
      <c r="AI66" s="275"/>
      <c r="AJ66" s="275"/>
      <c r="AK66" s="275"/>
      <c r="AL66" s="275"/>
      <c r="AM66" s="275"/>
      <c r="AN66" s="275"/>
      <c r="AO66" s="275"/>
      <c r="AP66" s="273"/>
      <c r="AQ66" s="273"/>
      <c r="AR66" s="273"/>
      <c r="AS66" s="273"/>
      <c r="AT66" s="273"/>
      <c r="AU66" s="273"/>
    </row>
    <row r="67" spans="1:51" ht="25" customHeight="1" x14ac:dyDescent="0.2">
      <c r="C67" s="343" t="s">
        <v>326</v>
      </c>
      <c r="D67" s="341">
        <v>1622</v>
      </c>
      <c r="E67" s="342"/>
      <c r="F67" s="355" t="s">
        <v>315</v>
      </c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75"/>
      <c r="AG67" s="275"/>
      <c r="AH67" s="275"/>
      <c r="AI67" s="275"/>
      <c r="AJ67" s="275"/>
      <c r="AK67" s="275"/>
      <c r="AL67" s="275"/>
      <c r="AM67" s="275"/>
      <c r="AN67" s="275"/>
      <c r="AO67" s="275"/>
      <c r="AP67" s="273"/>
      <c r="AQ67" s="273"/>
      <c r="AR67" s="273"/>
      <c r="AS67" s="273"/>
      <c r="AT67" s="273"/>
      <c r="AU67" s="273"/>
    </row>
    <row r="68" spans="1:51" ht="25" customHeight="1" x14ac:dyDescent="0.2">
      <c r="C68" s="357" t="s">
        <v>327</v>
      </c>
      <c r="D68" s="337">
        <v>1624</v>
      </c>
      <c r="E68" s="342"/>
      <c r="F68" s="356" t="s">
        <v>315</v>
      </c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3"/>
      <c r="AQ68" s="273"/>
      <c r="AR68" s="273"/>
      <c r="AS68" s="273"/>
      <c r="AT68" s="273"/>
      <c r="AU68" s="273"/>
    </row>
    <row r="69" spans="1:51" ht="25" customHeight="1" x14ac:dyDescent="0.2">
      <c r="C69" s="336" t="s">
        <v>328</v>
      </c>
      <c r="D69" s="337">
        <v>1625</v>
      </c>
      <c r="E69" s="342">
        <v>3950200</v>
      </c>
      <c r="F69" s="356" t="s">
        <v>315</v>
      </c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3"/>
      <c r="AQ69" s="273"/>
      <c r="AR69" s="273"/>
      <c r="AS69" s="273"/>
      <c r="AT69" s="273"/>
      <c r="AU69" s="273"/>
    </row>
    <row r="70" spans="1:51" ht="25" customHeight="1" x14ac:dyDescent="0.2">
      <c r="C70" s="357" t="s">
        <v>329</v>
      </c>
      <c r="D70" s="337">
        <v>1626</v>
      </c>
      <c r="E70" s="342"/>
      <c r="F70" s="356" t="s">
        <v>315</v>
      </c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5"/>
      <c r="X70" s="275"/>
      <c r="Y70" s="275"/>
      <c r="Z70" s="275"/>
      <c r="AA70" s="275"/>
      <c r="AB70" s="275"/>
      <c r="AC70" s="275"/>
      <c r="AD70" s="275"/>
      <c r="AE70" s="275"/>
      <c r="AF70" s="275"/>
      <c r="AG70" s="275"/>
      <c r="AH70" s="275"/>
      <c r="AI70" s="275"/>
      <c r="AJ70" s="275"/>
      <c r="AK70" s="275"/>
      <c r="AL70" s="275"/>
      <c r="AM70" s="275"/>
      <c r="AN70" s="275"/>
      <c r="AO70" s="275"/>
      <c r="AP70" s="273"/>
      <c r="AQ70" s="273"/>
      <c r="AR70" s="273"/>
      <c r="AS70" s="273"/>
      <c r="AT70" s="273"/>
      <c r="AU70" s="273"/>
    </row>
    <row r="71" spans="1:51" ht="25" customHeight="1" x14ac:dyDescent="0.2">
      <c r="C71" s="336" t="s">
        <v>330</v>
      </c>
      <c r="D71" s="337">
        <v>1627</v>
      </c>
      <c r="E71" s="342"/>
      <c r="F71" s="356" t="s">
        <v>315</v>
      </c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  <c r="AH71" s="275"/>
      <c r="AI71" s="275"/>
      <c r="AJ71" s="275"/>
      <c r="AK71" s="275"/>
      <c r="AL71" s="275"/>
      <c r="AM71" s="275"/>
      <c r="AN71" s="275"/>
      <c r="AO71" s="275"/>
      <c r="AP71" s="273"/>
      <c r="AQ71" s="273"/>
      <c r="AR71" s="273"/>
      <c r="AS71" s="273"/>
      <c r="AT71" s="273"/>
      <c r="AU71" s="273"/>
    </row>
    <row r="72" spans="1:51" ht="25" customHeight="1" x14ac:dyDescent="0.2">
      <c r="C72" s="343" t="s">
        <v>331</v>
      </c>
      <c r="D72" s="341">
        <v>1628</v>
      </c>
      <c r="E72" s="342"/>
      <c r="F72" s="355" t="s">
        <v>315</v>
      </c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275"/>
      <c r="AF72" s="275"/>
      <c r="AG72" s="275"/>
      <c r="AH72" s="275"/>
      <c r="AI72" s="275"/>
      <c r="AJ72" s="275"/>
      <c r="AK72" s="275"/>
      <c r="AL72" s="275"/>
      <c r="AM72" s="275"/>
      <c r="AN72" s="275"/>
      <c r="AO72" s="275"/>
      <c r="AP72" s="273"/>
      <c r="AQ72" s="273"/>
      <c r="AR72" s="273"/>
      <c r="AS72" s="273"/>
      <c r="AT72" s="273"/>
      <c r="AU72" s="273"/>
    </row>
    <row r="73" spans="1:51" ht="25" customHeight="1" thickBot="1" x14ac:dyDescent="0.25">
      <c r="C73" s="358" t="s">
        <v>332</v>
      </c>
      <c r="D73" s="359">
        <v>1909</v>
      </c>
      <c r="E73" s="360"/>
      <c r="F73" s="361" t="s">
        <v>315</v>
      </c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5"/>
      <c r="AF73" s="275"/>
      <c r="AG73" s="275"/>
      <c r="AH73" s="275"/>
      <c r="AI73" s="275"/>
      <c r="AJ73" s="275"/>
      <c r="AK73" s="275"/>
      <c r="AL73" s="275"/>
      <c r="AM73" s="275"/>
      <c r="AN73" s="275"/>
      <c r="AO73" s="275"/>
      <c r="AP73" s="273"/>
      <c r="AQ73" s="273"/>
      <c r="AR73" s="273"/>
      <c r="AS73" s="273"/>
      <c r="AT73" s="273"/>
      <c r="AU73" s="273"/>
    </row>
    <row r="74" spans="1:51" ht="25" customHeight="1" thickBot="1" x14ac:dyDescent="0.25">
      <c r="C74" s="349" t="s">
        <v>333</v>
      </c>
      <c r="D74" s="350">
        <v>1629</v>
      </c>
      <c r="E74" s="351">
        <f>SUM(E56:E73)</f>
        <v>14656700</v>
      </c>
      <c r="F74" s="352" t="s">
        <v>313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3"/>
      <c r="AQ74" s="273"/>
      <c r="AR74" s="273"/>
      <c r="AS74" s="273"/>
      <c r="AT74" s="273"/>
      <c r="AU74" s="273"/>
    </row>
    <row r="75" spans="1:51" ht="41" customHeight="1" thickBot="1" x14ac:dyDescent="0.25">
      <c r="C75" s="362" t="s">
        <v>334</v>
      </c>
      <c r="D75" s="363">
        <v>1630</v>
      </c>
      <c r="E75" s="364">
        <f>E55-E74</f>
        <v>11051080</v>
      </c>
      <c r="F75" s="365" t="s">
        <v>313</v>
      </c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3"/>
      <c r="AQ75" s="273"/>
      <c r="AR75" s="273"/>
      <c r="AS75" s="273"/>
      <c r="AT75" s="273"/>
      <c r="AU75" s="273"/>
    </row>
    <row r="76" spans="1:51" s="10" customFormat="1" ht="25" customHeight="1" thickTop="1" x14ac:dyDescent="0.2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275"/>
      <c r="AF76" s="275"/>
      <c r="AG76" s="275"/>
      <c r="AH76" s="275"/>
      <c r="AI76" s="275"/>
      <c r="AJ76" s="275"/>
      <c r="AK76" s="275"/>
      <c r="AL76" s="275"/>
      <c r="AM76" s="275"/>
      <c r="AN76" s="275"/>
      <c r="AO76" s="275"/>
      <c r="AP76" s="273"/>
      <c r="AQ76" s="273"/>
      <c r="AR76" s="273"/>
      <c r="AS76" s="273"/>
      <c r="AT76" s="273"/>
      <c r="AU76" s="273"/>
      <c r="AV76" s="273"/>
      <c r="AW76" s="273"/>
      <c r="AX76" s="273"/>
      <c r="AY76" s="273"/>
    </row>
    <row r="77" spans="1:51" s="10" customFormat="1" ht="25" customHeight="1" x14ac:dyDescent="0.2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5"/>
      <c r="AD77" s="275"/>
      <c r="AE77" s="275"/>
      <c r="AF77" s="275"/>
      <c r="AG77" s="275"/>
      <c r="AH77" s="275"/>
      <c r="AI77" s="275"/>
      <c r="AJ77" s="275"/>
      <c r="AK77" s="275"/>
      <c r="AL77" s="275"/>
      <c r="AM77" s="275"/>
      <c r="AN77" s="275"/>
      <c r="AO77" s="275"/>
      <c r="AP77" s="273"/>
      <c r="AQ77" s="273"/>
      <c r="AR77" s="273"/>
      <c r="AS77" s="273"/>
      <c r="AT77" s="273"/>
      <c r="AU77" s="273"/>
      <c r="AV77" s="273"/>
      <c r="AW77" s="273"/>
      <c r="AX77" s="273"/>
      <c r="AY77" s="273"/>
    </row>
    <row r="78" spans="1:51" s="10" customFormat="1" ht="25" customHeight="1" x14ac:dyDescent="0.2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75"/>
      <c r="AE78" s="275"/>
      <c r="AF78" s="275"/>
      <c r="AG78" s="275"/>
      <c r="AH78" s="275"/>
      <c r="AI78" s="275"/>
      <c r="AJ78" s="275"/>
      <c r="AK78" s="275"/>
      <c r="AL78" s="275"/>
      <c r="AM78" s="275"/>
      <c r="AN78" s="275"/>
      <c r="AO78" s="275"/>
      <c r="AP78" s="273"/>
      <c r="AQ78" s="273"/>
      <c r="AR78" s="273"/>
      <c r="AS78" s="273"/>
      <c r="AT78" s="273"/>
      <c r="AU78" s="273"/>
      <c r="AV78" s="273"/>
      <c r="AW78" s="273"/>
      <c r="AX78" s="273"/>
      <c r="AY78" s="273"/>
    </row>
    <row r="79" spans="1:51" s="10" customFormat="1" ht="25" customHeight="1" x14ac:dyDescent="0.2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5"/>
      <c r="W79" s="275"/>
      <c r="X79" s="275"/>
      <c r="Y79" s="275"/>
      <c r="Z79" s="275"/>
      <c r="AA79" s="275"/>
      <c r="AB79" s="275"/>
      <c r="AC79" s="275"/>
      <c r="AD79" s="275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3"/>
      <c r="AQ79" s="273"/>
      <c r="AR79" s="273"/>
      <c r="AS79" s="273"/>
      <c r="AT79" s="273"/>
      <c r="AU79" s="273"/>
      <c r="AV79" s="273"/>
      <c r="AW79" s="273"/>
      <c r="AX79" s="273"/>
      <c r="AY79" s="273"/>
    </row>
    <row r="80" spans="1:51" s="10" customFormat="1" ht="25" customHeight="1" x14ac:dyDescent="0.2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5"/>
      <c r="AD80" s="275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3"/>
      <c r="AQ80" s="273"/>
      <c r="AR80" s="273"/>
      <c r="AS80" s="273"/>
      <c r="AT80" s="273"/>
      <c r="AU80" s="273"/>
      <c r="AV80" s="273"/>
      <c r="AW80" s="273"/>
      <c r="AX80" s="273"/>
      <c r="AY80" s="273"/>
    </row>
    <row r="81" spans="1:51" s="10" customFormat="1" ht="25" customHeight="1" x14ac:dyDescent="0.2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5"/>
      <c r="W81" s="275"/>
      <c r="X81" s="275"/>
      <c r="Y81" s="275"/>
      <c r="Z81" s="275"/>
      <c r="AA81" s="275"/>
      <c r="AB81" s="275"/>
      <c r="AC81" s="275"/>
      <c r="AD81" s="275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3"/>
      <c r="AQ81" s="273"/>
      <c r="AR81" s="273"/>
      <c r="AS81" s="273"/>
      <c r="AT81" s="273"/>
      <c r="AU81" s="273"/>
      <c r="AV81" s="273"/>
      <c r="AW81" s="273"/>
      <c r="AX81" s="273"/>
      <c r="AY81" s="273"/>
    </row>
    <row r="82" spans="1:51" s="10" customFormat="1" ht="25" customHeight="1" x14ac:dyDescent="0.2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75"/>
      <c r="AE82" s="275"/>
      <c r="AF82" s="275"/>
      <c r="AG82" s="275"/>
      <c r="AH82" s="275"/>
      <c r="AI82" s="275"/>
      <c r="AJ82" s="275"/>
      <c r="AK82" s="275"/>
      <c r="AL82" s="275"/>
      <c r="AM82" s="275"/>
      <c r="AN82" s="275"/>
      <c r="AO82" s="275"/>
      <c r="AP82" s="273"/>
      <c r="AQ82" s="273"/>
      <c r="AR82" s="273"/>
      <c r="AS82" s="273"/>
      <c r="AT82" s="273"/>
      <c r="AU82" s="273"/>
      <c r="AV82" s="273"/>
      <c r="AW82" s="273"/>
      <c r="AX82" s="273"/>
      <c r="AY82" s="273"/>
    </row>
    <row r="83" spans="1:51" s="10" customFormat="1" ht="25" customHeight="1" x14ac:dyDescent="0.2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3"/>
      <c r="AQ83" s="273"/>
      <c r="AR83" s="273"/>
      <c r="AS83" s="273"/>
      <c r="AT83" s="273"/>
      <c r="AU83" s="273"/>
      <c r="AV83" s="273"/>
      <c r="AW83" s="273"/>
      <c r="AX83" s="273"/>
      <c r="AY83" s="273"/>
    </row>
    <row r="84" spans="1:51" s="10" customFormat="1" ht="25" customHeight="1" x14ac:dyDescent="0.2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5"/>
      <c r="AC84" s="275"/>
      <c r="AD84" s="275"/>
      <c r="AE84" s="275"/>
      <c r="AF84" s="275"/>
      <c r="AG84" s="275"/>
      <c r="AH84" s="275"/>
      <c r="AI84" s="275"/>
      <c r="AJ84" s="275"/>
      <c r="AK84" s="275"/>
      <c r="AL84" s="275"/>
      <c r="AM84" s="275"/>
      <c r="AN84" s="275"/>
      <c r="AO84" s="275"/>
      <c r="AP84" s="273"/>
      <c r="AQ84" s="273"/>
      <c r="AR84" s="273"/>
      <c r="AS84" s="273"/>
      <c r="AT84" s="273"/>
      <c r="AU84" s="273"/>
      <c r="AV84" s="273"/>
      <c r="AW84" s="273"/>
      <c r="AX84" s="273"/>
      <c r="AY84" s="273"/>
    </row>
    <row r="85" spans="1:51" s="10" customFormat="1" ht="25" customHeight="1" x14ac:dyDescent="0.2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3"/>
      <c r="AQ85" s="273"/>
      <c r="AR85" s="273"/>
      <c r="AS85" s="273"/>
      <c r="AT85" s="273"/>
      <c r="AU85" s="273"/>
      <c r="AV85" s="273"/>
      <c r="AW85" s="273"/>
      <c r="AX85" s="273"/>
      <c r="AY85" s="273"/>
    </row>
    <row r="86" spans="1:51" s="10" customFormat="1" ht="25" customHeight="1" x14ac:dyDescent="0.2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75"/>
      <c r="AE86" s="275"/>
      <c r="AF86" s="275"/>
      <c r="AG86" s="275"/>
      <c r="AH86" s="275"/>
      <c r="AI86" s="275"/>
      <c r="AJ86" s="275"/>
      <c r="AK86" s="275"/>
      <c r="AL86" s="275"/>
      <c r="AM86" s="275"/>
      <c r="AN86" s="275"/>
      <c r="AO86" s="275"/>
      <c r="AP86" s="273"/>
      <c r="AQ86" s="273"/>
      <c r="AR86" s="273"/>
      <c r="AS86" s="273"/>
      <c r="AT86" s="273"/>
      <c r="AU86" s="273"/>
      <c r="AV86" s="273"/>
      <c r="AW86" s="273"/>
      <c r="AX86" s="273"/>
      <c r="AY86" s="273"/>
    </row>
    <row r="87" spans="1:51" s="10" customFormat="1" ht="25" customHeight="1" x14ac:dyDescent="0.2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3"/>
      <c r="AQ87" s="273"/>
      <c r="AR87" s="273"/>
      <c r="AS87" s="273"/>
      <c r="AT87" s="273"/>
      <c r="AU87" s="273"/>
      <c r="AV87" s="273"/>
      <c r="AW87" s="273"/>
      <c r="AX87" s="273"/>
      <c r="AY87" s="273"/>
    </row>
    <row r="88" spans="1:51" s="10" customFormat="1" ht="25" customHeight="1" x14ac:dyDescent="0.2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3"/>
      <c r="AQ88" s="273"/>
      <c r="AR88" s="273"/>
      <c r="AS88" s="273"/>
      <c r="AT88" s="273"/>
      <c r="AU88" s="273"/>
      <c r="AV88" s="273"/>
      <c r="AW88" s="273"/>
      <c r="AX88" s="273"/>
      <c r="AY88" s="273"/>
    </row>
    <row r="89" spans="1:51" s="10" customFormat="1" ht="25" customHeight="1" x14ac:dyDescent="0.2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  <c r="Y89" s="275"/>
      <c r="Z89" s="275"/>
      <c r="AA89" s="275"/>
      <c r="AB89" s="275"/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3"/>
      <c r="AQ89" s="273"/>
      <c r="AR89" s="273"/>
      <c r="AS89" s="273"/>
      <c r="AT89" s="273"/>
      <c r="AU89" s="273"/>
      <c r="AV89" s="273"/>
      <c r="AW89" s="273"/>
      <c r="AX89" s="273"/>
      <c r="AY89" s="273"/>
    </row>
    <row r="90" spans="1:51" s="10" customFormat="1" ht="25" customHeight="1" x14ac:dyDescent="0.2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  <c r="Y90" s="275"/>
      <c r="Z90" s="275"/>
      <c r="AA90" s="275"/>
      <c r="AB90" s="275"/>
      <c r="AC90" s="275"/>
      <c r="AD90" s="275"/>
      <c r="AE90" s="275"/>
      <c r="AF90" s="275"/>
      <c r="AG90" s="275"/>
      <c r="AH90" s="275"/>
      <c r="AI90" s="275"/>
      <c r="AJ90" s="275"/>
      <c r="AK90" s="275"/>
      <c r="AL90" s="275"/>
      <c r="AM90" s="275"/>
      <c r="AN90" s="275"/>
      <c r="AO90" s="275"/>
      <c r="AP90" s="273"/>
      <c r="AQ90" s="273"/>
      <c r="AR90" s="273"/>
      <c r="AS90" s="273"/>
      <c r="AT90" s="273"/>
      <c r="AU90" s="273"/>
      <c r="AV90" s="273"/>
      <c r="AW90" s="273"/>
      <c r="AX90" s="273"/>
      <c r="AY90" s="273"/>
    </row>
    <row r="91" spans="1:51" s="10" customFormat="1" ht="25" customHeight="1" x14ac:dyDescent="0.2">
      <c r="A91" s="275"/>
      <c r="B91" s="275"/>
      <c r="C91" s="275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5"/>
      <c r="AN91" s="275"/>
      <c r="AO91" s="275"/>
      <c r="AP91" s="273"/>
      <c r="AQ91" s="273"/>
      <c r="AR91" s="273"/>
      <c r="AS91" s="273"/>
      <c r="AT91" s="273"/>
      <c r="AU91" s="273"/>
      <c r="AV91" s="273"/>
      <c r="AW91" s="273"/>
      <c r="AX91" s="273"/>
      <c r="AY91" s="273"/>
    </row>
    <row r="92" spans="1:51" s="10" customFormat="1" ht="25" customHeight="1" x14ac:dyDescent="0.2">
      <c r="A92" s="275"/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5"/>
      <c r="AI92" s="275"/>
      <c r="AJ92" s="275"/>
      <c r="AK92" s="275"/>
      <c r="AL92" s="275"/>
      <c r="AM92" s="275"/>
      <c r="AN92" s="275"/>
      <c r="AO92" s="275"/>
      <c r="AP92" s="273"/>
      <c r="AQ92" s="273"/>
      <c r="AR92" s="273"/>
      <c r="AS92" s="273"/>
      <c r="AT92" s="273"/>
      <c r="AU92" s="273"/>
      <c r="AV92" s="273"/>
      <c r="AW92" s="273"/>
      <c r="AX92" s="273"/>
      <c r="AY92" s="273"/>
    </row>
    <row r="93" spans="1:51" s="10" customFormat="1" ht="25" customHeight="1" x14ac:dyDescent="0.2">
      <c r="A93" s="275"/>
      <c r="B93" s="275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3"/>
      <c r="AQ93" s="273"/>
      <c r="AR93" s="273"/>
      <c r="AS93" s="273"/>
      <c r="AT93" s="273"/>
      <c r="AU93" s="273"/>
      <c r="AV93" s="273"/>
      <c r="AW93" s="273"/>
      <c r="AX93" s="273"/>
      <c r="AY93" s="273"/>
    </row>
    <row r="94" spans="1:51" s="10" customFormat="1" ht="25" customHeight="1" x14ac:dyDescent="0.2">
      <c r="A94" s="275"/>
      <c r="B94" s="275"/>
      <c r="C94" s="275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3"/>
      <c r="AQ94" s="273"/>
      <c r="AR94" s="273"/>
      <c r="AS94" s="273"/>
      <c r="AT94" s="273"/>
      <c r="AU94" s="273"/>
      <c r="AV94" s="273"/>
      <c r="AW94" s="273"/>
      <c r="AX94" s="273"/>
      <c r="AY94" s="273"/>
    </row>
    <row r="95" spans="1:51" s="10" customFormat="1" ht="25" customHeight="1" x14ac:dyDescent="0.2">
      <c r="A95" s="275"/>
      <c r="B95" s="275"/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5"/>
      <c r="AN95" s="275"/>
      <c r="AO95" s="275"/>
      <c r="AP95" s="273"/>
      <c r="AQ95" s="273"/>
      <c r="AR95" s="273"/>
      <c r="AS95" s="273"/>
      <c r="AT95" s="273"/>
      <c r="AU95" s="273"/>
      <c r="AV95" s="273"/>
      <c r="AW95" s="273"/>
      <c r="AX95" s="273"/>
      <c r="AY95" s="273"/>
    </row>
    <row r="96" spans="1:51" s="10" customFormat="1" ht="25" customHeight="1" x14ac:dyDescent="0.2">
      <c r="A96" s="275"/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5"/>
      <c r="AI96" s="275"/>
      <c r="AJ96" s="275"/>
      <c r="AK96" s="275"/>
      <c r="AL96" s="275"/>
      <c r="AM96" s="275"/>
      <c r="AN96" s="275"/>
      <c r="AO96" s="275"/>
      <c r="AP96" s="273"/>
      <c r="AQ96" s="273"/>
      <c r="AR96" s="273"/>
      <c r="AS96" s="273"/>
      <c r="AT96" s="273"/>
      <c r="AU96" s="273"/>
      <c r="AV96" s="273"/>
      <c r="AW96" s="273"/>
      <c r="AX96" s="273"/>
      <c r="AY96" s="273"/>
    </row>
    <row r="97" spans="1:51" s="10" customFormat="1" ht="25" customHeight="1" x14ac:dyDescent="0.2">
      <c r="A97" s="275"/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5"/>
      <c r="AI97" s="275"/>
      <c r="AJ97" s="275"/>
      <c r="AK97" s="275"/>
      <c r="AL97" s="275"/>
      <c r="AM97" s="275"/>
      <c r="AN97" s="275"/>
      <c r="AO97" s="275"/>
      <c r="AP97" s="273"/>
      <c r="AQ97" s="273"/>
      <c r="AR97" s="273"/>
      <c r="AS97" s="273"/>
      <c r="AT97" s="273"/>
      <c r="AU97" s="273"/>
      <c r="AV97" s="273"/>
      <c r="AW97" s="273"/>
      <c r="AX97" s="273"/>
      <c r="AY97" s="273"/>
    </row>
    <row r="98" spans="1:51" s="10" customFormat="1" ht="25" customHeight="1" x14ac:dyDescent="0.2">
      <c r="A98" s="275"/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5"/>
      <c r="AI98" s="275"/>
      <c r="AJ98" s="275"/>
      <c r="AK98" s="275"/>
      <c r="AL98" s="275"/>
      <c r="AM98" s="275"/>
      <c r="AN98" s="275"/>
      <c r="AO98" s="275"/>
      <c r="AP98" s="273"/>
      <c r="AQ98" s="273"/>
      <c r="AR98" s="273"/>
      <c r="AS98" s="273"/>
      <c r="AT98" s="273"/>
      <c r="AU98" s="273"/>
      <c r="AV98" s="273"/>
      <c r="AW98" s="273"/>
      <c r="AX98" s="273"/>
      <c r="AY98" s="273"/>
    </row>
    <row r="99" spans="1:51" s="10" customFormat="1" ht="25" customHeight="1" x14ac:dyDescent="0.2">
      <c r="A99" s="275"/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5"/>
      <c r="AI99" s="275"/>
      <c r="AJ99" s="275"/>
      <c r="AK99" s="275"/>
      <c r="AL99" s="275"/>
      <c r="AM99" s="275"/>
      <c r="AN99" s="275"/>
      <c r="AO99" s="275"/>
      <c r="AP99" s="273"/>
      <c r="AQ99" s="273"/>
      <c r="AR99" s="273"/>
      <c r="AS99" s="273"/>
      <c r="AT99" s="273"/>
      <c r="AU99" s="273"/>
      <c r="AV99" s="273"/>
      <c r="AW99" s="273"/>
      <c r="AX99" s="273"/>
      <c r="AY99" s="273"/>
    </row>
    <row r="100" spans="1:51" s="10" customFormat="1" ht="25" customHeight="1" x14ac:dyDescent="0.2">
      <c r="A100" s="275"/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5"/>
      <c r="AI100" s="275"/>
      <c r="AJ100" s="275"/>
      <c r="AK100" s="275"/>
      <c r="AL100" s="275"/>
      <c r="AM100" s="275"/>
      <c r="AN100" s="275"/>
      <c r="AO100" s="275"/>
      <c r="AP100" s="273"/>
      <c r="AQ100" s="273"/>
      <c r="AR100" s="273"/>
      <c r="AS100" s="273"/>
      <c r="AT100" s="273"/>
      <c r="AU100" s="273"/>
      <c r="AV100" s="273"/>
      <c r="AW100" s="273"/>
      <c r="AX100" s="273"/>
      <c r="AY100" s="273"/>
    </row>
    <row r="101" spans="1:51" s="10" customFormat="1" ht="25" customHeight="1" x14ac:dyDescent="0.2">
      <c r="A101" s="275"/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3"/>
      <c r="AQ101" s="273"/>
      <c r="AR101" s="273"/>
      <c r="AS101" s="273"/>
      <c r="AT101" s="273"/>
      <c r="AU101" s="273"/>
      <c r="AV101" s="273"/>
      <c r="AW101" s="273"/>
      <c r="AX101" s="273"/>
      <c r="AY101" s="273"/>
    </row>
    <row r="102" spans="1:51" s="10" customFormat="1" ht="25" customHeight="1" x14ac:dyDescent="0.2">
      <c r="A102" s="275"/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3"/>
      <c r="AQ102" s="273"/>
      <c r="AR102" s="273"/>
      <c r="AS102" s="273"/>
      <c r="AT102" s="273"/>
      <c r="AU102" s="273"/>
      <c r="AV102" s="273"/>
      <c r="AW102" s="273"/>
      <c r="AX102" s="273"/>
      <c r="AY102" s="273"/>
    </row>
    <row r="103" spans="1:51" s="10" customFormat="1" ht="25" customHeight="1" x14ac:dyDescent="0.2">
      <c r="A103" s="275"/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3"/>
      <c r="AQ103" s="273"/>
      <c r="AR103" s="273"/>
      <c r="AS103" s="273"/>
      <c r="AT103" s="273"/>
      <c r="AU103" s="273"/>
      <c r="AV103" s="273"/>
      <c r="AW103" s="273"/>
      <c r="AX103" s="273"/>
      <c r="AY103" s="273"/>
    </row>
    <row r="104" spans="1:51" s="10" customFormat="1" ht="25" customHeight="1" x14ac:dyDescent="0.2">
      <c r="A104" s="275"/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3"/>
      <c r="AQ104" s="273"/>
      <c r="AR104" s="273"/>
      <c r="AS104" s="273"/>
      <c r="AT104" s="273"/>
      <c r="AU104" s="273"/>
      <c r="AV104" s="273"/>
      <c r="AW104" s="273"/>
      <c r="AX104" s="273"/>
      <c r="AY104" s="273"/>
    </row>
    <row r="105" spans="1:51" s="10" customFormat="1" ht="25" customHeight="1" x14ac:dyDescent="0.2">
      <c r="A105" s="275"/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3"/>
      <c r="AQ105" s="273"/>
      <c r="AR105" s="273"/>
      <c r="AS105" s="273"/>
      <c r="AT105" s="273"/>
      <c r="AU105" s="273"/>
      <c r="AV105" s="273"/>
      <c r="AW105" s="273"/>
      <c r="AX105" s="273"/>
      <c r="AY105" s="273"/>
    </row>
    <row r="106" spans="1:51" s="10" customFormat="1" ht="25" customHeight="1" x14ac:dyDescent="0.2">
      <c r="A106" s="275"/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5"/>
      <c r="AI106" s="275"/>
      <c r="AJ106" s="275"/>
      <c r="AK106" s="275"/>
      <c r="AL106" s="275"/>
      <c r="AM106" s="275"/>
      <c r="AN106" s="275"/>
      <c r="AO106" s="275"/>
      <c r="AP106" s="273"/>
      <c r="AQ106" s="273"/>
      <c r="AR106" s="273"/>
      <c r="AS106" s="273"/>
      <c r="AT106" s="273"/>
      <c r="AU106" s="273"/>
      <c r="AV106" s="273"/>
      <c r="AW106" s="273"/>
      <c r="AX106" s="273"/>
      <c r="AY106" s="273"/>
    </row>
    <row r="107" spans="1:51" s="10" customFormat="1" ht="25" customHeight="1" x14ac:dyDescent="0.2">
      <c r="A107" s="275"/>
      <c r="B107" s="27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5"/>
      <c r="AC107" s="275"/>
      <c r="AD107" s="275"/>
      <c r="AE107" s="275"/>
      <c r="AF107" s="275"/>
      <c r="AG107" s="275"/>
      <c r="AH107" s="275"/>
      <c r="AI107" s="275"/>
      <c r="AJ107" s="275"/>
      <c r="AK107" s="275"/>
      <c r="AL107" s="275"/>
      <c r="AM107" s="275"/>
      <c r="AN107" s="275"/>
      <c r="AO107" s="275"/>
      <c r="AP107" s="273"/>
      <c r="AQ107" s="273"/>
      <c r="AR107" s="273"/>
      <c r="AS107" s="273"/>
      <c r="AT107" s="273"/>
      <c r="AU107" s="273"/>
      <c r="AV107" s="273"/>
      <c r="AW107" s="273"/>
      <c r="AX107" s="273"/>
      <c r="AY107" s="273"/>
    </row>
    <row r="108" spans="1:51" s="10" customFormat="1" ht="25" customHeight="1" x14ac:dyDescent="0.2">
      <c r="A108" s="275"/>
      <c r="B108" s="275"/>
      <c r="C108" s="275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275"/>
      <c r="AF108" s="275"/>
      <c r="AG108" s="275"/>
      <c r="AH108" s="275"/>
      <c r="AI108" s="275"/>
      <c r="AJ108" s="275"/>
      <c r="AK108" s="275"/>
      <c r="AL108" s="275"/>
      <c r="AM108" s="275"/>
      <c r="AN108" s="275"/>
      <c r="AO108" s="275"/>
      <c r="AP108" s="273"/>
      <c r="AQ108" s="273"/>
      <c r="AR108" s="273"/>
      <c r="AS108" s="273"/>
      <c r="AT108" s="273"/>
      <c r="AU108" s="273"/>
      <c r="AV108" s="273"/>
      <c r="AW108" s="273"/>
      <c r="AX108" s="273"/>
      <c r="AY108" s="273"/>
    </row>
    <row r="109" spans="1:51" s="10" customFormat="1" ht="25" customHeight="1" x14ac:dyDescent="0.2">
      <c r="A109" s="275"/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5"/>
      <c r="AC109" s="275"/>
      <c r="AD109" s="275"/>
      <c r="AE109" s="275"/>
      <c r="AF109" s="275"/>
      <c r="AG109" s="275"/>
      <c r="AH109" s="275"/>
      <c r="AI109" s="275"/>
      <c r="AJ109" s="275"/>
      <c r="AK109" s="275"/>
      <c r="AL109" s="275"/>
      <c r="AM109" s="275"/>
      <c r="AN109" s="275"/>
      <c r="AO109" s="275"/>
      <c r="AP109" s="273"/>
      <c r="AQ109" s="273"/>
      <c r="AR109" s="273"/>
      <c r="AS109" s="273"/>
      <c r="AT109" s="273"/>
      <c r="AU109" s="273"/>
      <c r="AV109" s="273"/>
      <c r="AW109" s="273"/>
      <c r="AX109" s="273"/>
      <c r="AY109" s="273"/>
    </row>
    <row r="110" spans="1:51" s="10" customFormat="1" ht="25" customHeight="1" x14ac:dyDescent="0.2">
      <c r="A110" s="275"/>
      <c r="B110" s="275"/>
      <c r="C110" s="275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5"/>
      <c r="AC110" s="275"/>
      <c r="AD110" s="275"/>
      <c r="AE110" s="275"/>
      <c r="AF110" s="275"/>
      <c r="AG110" s="275"/>
      <c r="AH110" s="275"/>
      <c r="AI110" s="275"/>
      <c r="AJ110" s="275"/>
      <c r="AK110" s="275"/>
      <c r="AL110" s="275"/>
      <c r="AM110" s="275"/>
      <c r="AN110" s="275"/>
      <c r="AO110" s="275"/>
      <c r="AP110" s="273"/>
      <c r="AQ110" s="273"/>
      <c r="AR110" s="273"/>
      <c r="AS110" s="273"/>
      <c r="AT110" s="273"/>
      <c r="AU110" s="273"/>
      <c r="AV110" s="273"/>
      <c r="AW110" s="273"/>
      <c r="AX110" s="273"/>
      <c r="AY110" s="273"/>
    </row>
    <row r="111" spans="1:51" s="10" customFormat="1" ht="25" customHeight="1" x14ac:dyDescent="0.2">
      <c r="A111" s="275"/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275"/>
      <c r="AF111" s="275"/>
      <c r="AG111" s="275"/>
      <c r="AH111" s="275"/>
      <c r="AI111" s="275"/>
      <c r="AJ111" s="275"/>
      <c r="AK111" s="275"/>
      <c r="AL111" s="275"/>
      <c r="AM111" s="275"/>
      <c r="AN111" s="275"/>
      <c r="AO111" s="275"/>
      <c r="AP111" s="273"/>
      <c r="AQ111" s="273"/>
      <c r="AR111" s="273"/>
      <c r="AS111" s="273"/>
      <c r="AT111" s="273"/>
      <c r="AU111" s="273"/>
      <c r="AV111" s="273"/>
      <c r="AW111" s="273"/>
      <c r="AX111" s="273"/>
      <c r="AY111" s="273"/>
    </row>
    <row r="112" spans="1:51" s="10" customFormat="1" ht="25" customHeight="1" x14ac:dyDescent="0.2">
      <c r="A112" s="275"/>
      <c r="B112" s="275"/>
      <c r="C112" s="275"/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3"/>
      <c r="AQ112" s="273"/>
      <c r="AR112" s="273"/>
      <c r="AS112" s="273"/>
      <c r="AT112" s="273"/>
      <c r="AU112" s="273"/>
      <c r="AV112" s="273"/>
      <c r="AW112" s="273"/>
      <c r="AX112" s="273"/>
      <c r="AY112" s="273"/>
    </row>
    <row r="113" spans="1:51" s="10" customFormat="1" ht="25" customHeight="1" x14ac:dyDescent="0.2">
      <c r="A113" s="275"/>
      <c r="B113" s="275"/>
      <c r="C113" s="275"/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5"/>
      <c r="AC113" s="275"/>
      <c r="AD113" s="275"/>
      <c r="AE113" s="275"/>
      <c r="AF113" s="275"/>
      <c r="AG113" s="275"/>
      <c r="AH113" s="275"/>
      <c r="AI113" s="275"/>
      <c r="AJ113" s="275"/>
      <c r="AK113" s="275"/>
      <c r="AL113" s="275"/>
      <c r="AM113" s="275"/>
      <c r="AN113" s="275"/>
      <c r="AO113" s="275"/>
      <c r="AP113" s="273"/>
      <c r="AQ113" s="273"/>
      <c r="AR113" s="273"/>
      <c r="AS113" s="273"/>
      <c r="AT113" s="273"/>
      <c r="AU113" s="273"/>
      <c r="AV113" s="273"/>
      <c r="AW113" s="273"/>
      <c r="AX113" s="273"/>
      <c r="AY113" s="273"/>
    </row>
    <row r="114" spans="1:51" s="10" customFormat="1" ht="25" customHeight="1" x14ac:dyDescent="0.2">
      <c r="A114" s="275"/>
      <c r="B114" s="275"/>
      <c r="C114" s="275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3"/>
      <c r="AQ114" s="273"/>
      <c r="AR114" s="273"/>
      <c r="AS114" s="273"/>
      <c r="AT114" s="273"/>
      <c r="AU114" s="273"/>
      <c r="AV114" s="273"/>
      <c r="AW114" s="273"/>
      <c r="AX114" s="273"/>
      <c r="AY114" s="273"/>
    </row>
    <row r="115" spans="1:51" s="10" customFormat="1" ht="25" customHeight="1" x14ac:dyDescent="0.2">
      <c r="A115" s="275"/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C115" s="275"/>
      <c r="AD115" s="275"/>
      <c r="AE115" s="275"/>
      <c r="AF115" s="275"/>
      <c r="AG115" s="275"/>
      <c r="AH115" s="275"/>
      <c r="AI115" s="275"/>
      <c r="AJ115" s="275"/>
      <c r="AK115" s="275"/>
      <c r="AL115" s="275"/>
      <c r="AM115" s="275"/>
      <c r="AN115" s="275"/>
      <c r="AO115" s="275"/>
      <c r="AP115" s="273"/>
      <c r="AQ115" s="273"/>
      <c r="AR115" s="273"/>
      <c r="AS115" s="273"/>
      <c r="AT115" s="273"/>
      <c r="AU115" s="273"/>
      <c r="AV115" s="273"/>
      <c r="AW115" s="273"/>
      <c r="AX115" s="273"/>
      <c r="AY115" s="273"/>
    </row>
    <row r="116" spans="1:51" s="10" customFormat="1" ht="25" customHeight="1" x14ac:dyDescent="0.2">
      <c r="A116" s="275"/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275"/>
      <c r="AF116" s="275"/>
      <c r="AG116" s="275"/>
      <c r="AH116" s="275"/>
      <c r="AI116" s="275"/>
      <c r="AJ116" s="275"/>
      <c r="AK116" s="275"/>
      <c r="AL116" s="275"/>
      <c r="AM116" s="275"/>
      <c r="AN116" s="275"/>
      <c r="AO116" s="275"/>
      <c r="AP116" s="273"/>
      <c r="AQ116" s="273"/>
      <c r="AR116" s="273"/>
      <c r="AS116" s="273"/>
      <c r="AT116" s="273"/>
      <c r="AU116" s="273"/>
      <c r="AV116" s="273"/>
      <c r="AW116" s="273"/>
      <c r="AX116" s="273"/>
      <c r="AY116" s="273"/>
    </row>
    <row r="117" spans="1:51" s="10" customFormat="1" ht="25" customHeight="1" x14ac:dyDescent="0.2">
      <c r="A117" s="275"/>
      <c r="B117" s="275"/>
      <c r="C117" s="275"/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C117" s="275"/>
      <c r="AD117" s="275"/>
      <c r="AE117" s="275"/>
      <c r="AF117" s="275"/>
      <c r="AG117" s="275"/>
      <c r="AH117" s="275"/>
      <c r="AI117" s="275"/>
      <c r="AJ117" s="275"/>
      <c r="AK117" s="275"/>
      <c r="AL117" s="275"/>
      <c r="AM117" s="275"/>
      <c r="AN117" s="275"/>
      <c r="AO117" s="275"/>
      <c r="AP117" s="273"/>
      <c r="AQ117" s="273"/>
      <c r="AR117" s="273"/>
      <c r="AS117" s="273"/>
      <c r="AT117" s="273"/>
      <c r="AU117" s="273"/>
      <c r="AV117" s="273"/>
      <c r="AW117" s="273"/>
      <c r="AX117" s="273"/>
      <c r="AY117" s="273"/>
    </row>
    <row r="118" spans="1:51" s="10" customFormat="1" ht="25" customHeight="1" x14ac:dyDescent="0.2">
      <c r="A118" s="275"/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275"/>
      <c r="AF118" s="275"/>
      <c r="AG118" s="275"/>
      <c r="AH118" s="275"/>
      <c r="AI118" s="275"/>
      <c r="AJ118" s="275"/>
      <c r="AK118" s="275"/>
      <c r="AL118" s="275"/>
      <c r="AM118" s="275"/>
      <c r="AN118" s="275"/>
      <c r="AO118" s="275"/>
      <c r="AP118" s="273"/>
      <c r="AQ118" s="273"/>
      <c r="AR118" s="273"/>
      <c r="AS118" s="273"/>
      <c r="AT118" s="273"/>
      <c r="AU118" s="273"/>
      <c r="AV118" s="273"/>
      <c r="AW118" s="273"/>
      <c r="AX118" s="273"/>
      <c r="AY118" s="273"/>
    </row>
    <row r="119" spans="1:51" s="10" customFormat="1" ht="25" customHeight="1" x14ac:dyDescent="0.2">
      <c r="A119" s="275"/>
      <c r="B119" s="275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5"/>
      <c r="V119" s="275"/>
      <c r="W119" s="275"/>
      <c r="X119" s="275"/>
      <c r="Y119" s="275"/>
      <c r="Z119" s="275"/>
      <c r="AA119" s="275"/>
      <c r="AB119" s="275"/>
      <c r="AC119" s="275"/>
      <c r="AD119" s="275"/>
      <c r="AE119" s="275"/>
      <c r="AF119" s="275"/>
      <c r="AG119" s="275"/>
      <c r="AH119" s="275"/>
      <c r="AI119" s="275"/>
      <c r="AJ119" s="275"/>
      <c r="AK119" s="275"/>
      <c r="AL119" s="275"/>
      <c r="AM119" s="275"/>
      <c r="AN119" s="275"/>
      <c r="AO119" s="275"/>
      <c r="AP119" s="273"/>
      <c r="AQ119" s="273"/>
      <c r="AR119" s="273"/>
      <c r="AS119" s="273"/>
      <c r="AT119" s="273"/>
      <c r="AU119" s="273"/>
      <c r="AV119" s="273"/>
      <c r="AW119" s="273"/>
      <c r="AX119" s="273"/>
      <c r="AY119" s="273"/>
    </row>
    <row r="120" spans="1:51" s="10" customFormat="1" ht="25" customHeight="1" x14ac:dyDescent="0.2">
      <c r="A120" s="275"/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  <c r="AC120" s="275"/>
      <c r="AD120" s="275"/>
      <c r="AE120" s="275"/>
      <c r="AF120" s="275"/>
      <c r="AG120" s="275"/>
      <c r="AH120" s="275"/>
      <c r="AI120" s="275"/>
      <c r="AJ120" s="275"/>
      <c r="AK120" s="275"/>
      <c r="AL120" s="275"/>
      <c r="AM120" s="275"/>
      <c r="AN120" s="275"/>
      <c r="AO120" s="275"/>
      <c r="AP120" s="273"/>
      <c r="AQ120" s="273"/>
      <c r="AR120" s="273"/>
      <c r="AS120" s="273"/>
      <c r="AT120" s="273"/>
      <c r="AU120" s="273"/>
      <c r="AV120" s="273"/>
      <c r="AW120" s="273"/>
      <c r="AX120" s="273"/>
      <c r="AY120" s="273"/>
    </row>
    <row r="121" spans="1:51" s="10" customFormat="1" ht="25" customHeight="1" x14ac:dyDescent="0.2">
      <c r="A121" s="275"/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5"/>
      <c r="AC121" s="275"/>
      <c r="AD121" s="275"/>
      <c r="AE121" s="275"/>
      <c r="AF121" s="275"/>
      <c r="AG121" s="275"/>
      <c r="AH121" s="275"/>
      <c r="AI121" s="275"/>
      <c r="AJ121" s="275"/>
      <c r="AK121" s="275"/>
      <c r="AL121" s="275"/>
      <c r="AM121" s="275"/>
      <c r="AN121" s="275"/>
      <c r="AO121" s="275"/>
      <c r="AP121" s="273"/>
      <c r="AQ121" s="273"/>
      <c r="AR121" s="273"/>
      <c r="AS121" s="273"/>
      <c r="AT121" s="273"/>
      <c r="AU121" s="273"/>
      <c r="AV121" s="273"/>
      <c r="AW121" s="273"/>
      <c r="AX121" s="273"/>
      <c r="AY121" s="273"/>
    </row>
    <row r="122" spans="1:51" s="10" customFormat="1" ht="25" customHeight="1" x14ac:dyDescent="0.2">
      <c r="A122" s="275"/>
      <c r="B122" s="275"/>
      <c r="C122" s="275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5"/>
      <c r="AC122" s="275"/>
      <c r="AD122" s="275"/>
      <c r="AE122" s="275"/>
      <c r="AF122" s="275"/>
      <c r="AG122" s="275"/>
      <c r="AH122" s="275"/>
      <c r="AI122" s="275"/>
      <c r="AJ122" s="275"/>
      <c r="AK122" s="275"/>
      <c r="AL122" s="275"/>
      <c r="AM122" s="275"/>
      <c r="AN122" s="275"/>
      <c r="AO122" s="275"/>
      <c r="AP122" s="273"/>
      <c r="AQ122" s="273"/>
      <c r="AR122" s="273"/>
      <c r="AS122" s="273"/>
      <c r="AT122" s="273"/>
      <c r="AU122" s="273"/>
      <c r="AV122" s="273"/>
      <c r="AW122" s="273"/>
      <c r="AX122" s="273"/>
      <c r="AY122" s="273"/>
    </row>
    <row r="123" spans="1:51" s="10" customFormat="1" ht="25" customHeight="1" x14ac:dyDescent="0.2">
      <c r="A123" s="275"/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3"/>
      <c r="AQ123" s="273"/>
      <c r="AR123" s="273"/>
      <c r="AS123" s="273"/>
      <c r="AT123" s="273"/>
      <c r="AU123" s="273"/>
      <c r="AV123" s="273"/>
      <c r="AW123" s="273"/>
      <c r="AX123" s="273"/>
      <c r="AY123" s="273"/>
    </row>
    <row r="124" spans="1:51" s="10" customFormat="1" ht="25" customHeight="1" x14ac:dyDescent="0.2">
      <c r="A124" s="275"/>
      <c r="B124" s="275"/>
      <c r="C124" s="275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5"/>
      <c r="AC124" s="275"/>
      <c r="AD124" s="275"/>
      <c r="AE124" s="275"/>
      <c r="AF124" s="275"/>
      <c r="AG124" s="275"/>
      <c r="AH124" s="275"/>
      <c r="AI124" s="275"/>
      <c r="AJ124" s="275"/>
      <c r="AK124" s="275"/>
      <c r="AL124" s="275"/>
      <c r="AM124" s="275"/>
      <c r="AN124" s="275"/>
      <c r="AO124" s="275"/>
      <c r="AP124" s="273"/>
      <c r="AQ124" s="273"/>
      <c r="AR124" s="273"/>
      <c r="AS124" s="273"/>
      <c r="AT124" s="273"/>
      <c r="AU124" s="273"/>
      <c r="AV124" s="273"/>
      <c r="AW124" s="273"/>
      <c r="AX124" s="273"/>
      <c r="AY124" s="273"/>
    </row>
    <row r="125" spans="1:51" s="10" customFormat="1" ht="25" customHeight="1" x14ac:dyDescent="0.2">
      <c r="A125" s="275"/>
      <c r="B125" s="275"/>
      <c r="C125" s="275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5"/>
      <c r="AC125" s="275"/>
      <c r="AD125" s="275"/>
      <c r="AE125" s="275"/>
      <c r="AF125" s="275"/>
      <c r="AG125" s="275"/>
      <c r="AH125" s="275"/>
      <c r="AI125" s="275"/>
      <c r="AJ125" s="275"/>
      <c r="AK125" s="275"/>
      <c r="AL125" s="275"/>
      <c r="AM125" s="275"/>
      <c r="AN125" s="275"/>
      <c r="AO125" s="275"/>
      <c r="AP125" s="273"/>
      <c r="AQ125" s="273"/>
      <c r="AR125" s="273"/>
      <c r="AS125" s="273"/>
      <c r="AT125" s="273"/>
      <c r="AU125" s="273"/>
      <c r="AV125" s="273"/>
      <c r="AW125" s="273"/>
      <c r="AX125" s="273"/>
      <c r="AY125" s="273"/>
    </row>
    <row r="126" spans="1:51" s="10" customFormat="1" ht="25" customHeight="1" x14ac:dyDescent="0.2">
      <c r="A126" s="275"/>
      <c r="B126" s="275"/>
      <c r="C126" s="275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5"/>
      <c r="AC126" s="275"/>
      <c r="AD126" s="275"/>
      <c r="AE126" s="275"/>
      <c r="AF126" s="275"/>
      <c r="AG126" s="275"/>
      <c r="AH126" s="275"/>
      <c r="AI126" s="275"/>
      <c r="AJ126" s="275"/>
      <c r="AK126" s="275"/>
      <c r="AL126" s="275"/>
      <c r="AM126" s="275"/>
      <c r="AN126" s="275"/>
      <c r="AO126" s="275"/>
      <c r="AP126" s="273"/>
      <c r="AQ126" s="273"/>
      <c r="AR126" s="273"/>
      <c r="AS126" s="273"/>
      <c r="AT126" s="273"/>
      <c r="AU126" s="273"/>
      <c r="AV126" s="273"/>
      <c r="AW126" s="273"/>
      <c r="AX126" s="273"/>
      <c r="AY126" s="273"/>
    </row>
    <row r="127" spans="1:51" s="10" customFormat="1" ht="25" customHeight="1" x14ac:dyDescent="0.2">
      <c r="A127" s="275"/>
      <c r="B127" s="275"/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  <c r="AC127" s="275"/>
      <c r="AD127" s="275"/>
      <c r="AE127" s="275"/>
      <c r="AF127" s="275"/>
      <c r="AG127" s="275"/>
      <c r="AH127" s="275"/>
      <c r="AI127" s="275"/>
      <c r="AJ127" s="275"/>
      <c r="AK127" s="275"/>
      <c r="AL127" s="275"/>
      <c r="AM127" s="275"/>
      <c r="AN127" s="275"/>
      <c r="AO127" s="275"/>
      <c r="AP127" s="273"/>
      <c r="AQ127" s="273"/>
      <c r="AR127" s="273"/>
      <c r="AS127" s="273"/>
      <c r="AT127" s="273"/>
      <c r="AU127" s="273"/>
      <c r="AV127" s="273"/>
      <c r="AW127" s="273"/>
      <c r="AX127" s="273"/>
      <c r="AY127" s="273"/>
    </row>
    <row r="128" spans="1:51" s="10" customFormat="1" ht="25" customHeight="1" x14ac:dyDescent="0.2">
      <c r="A128" s="275"/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275"/>
      <c r="AF128" s="275"/>
      <c r="AG128" s="275"/>
      <c r="AH128" s="275"/>
      <c r="AI128" s="275"/>
      <c r="AJ128" s="275"/>
      <c r="AK128" s="275"/>
      <c r="AL128" s="275"/>
      <c r="AM128" s="275"/>
      <c r="AN128" s="275"/>
      <c r="AO128" s="275"/>
      <c r="AP128" s="273"/>
      <c r="AQ128" s="273"/>
      <c r="AR128" s="273"/>
      <c r="AS128" s="273"/>
      <c r="AT128" s="273"/>
      <c r="AU128" s="273"/>
      <c r="AV128" s="273"/>
      <c r="AW128" s="273"/>
      <c r="AX128" s="273"/>
      <c r="AY128" s="273"/>
    </row>
    <row r="129" spans="1:51" s="10" customFormat="1" ht="25" customHeight="1" x14ac:dyDescent="0.2">
      <c r="A129" s="275"/>
      <c r="B129" s="275"/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5"/>
      <c r="AC129" s="275"/>
      <c r="AD129" s="275"/>
      <c r="AE129" s="275"/>
      <c r="AF129" s="275"/>
      <c r="AG129" s="275"/>
      <c r="AH129" s="275"/>
      <c r="AI129" s="275"/>
      <c r="AJ129" s="275"/>
      <c r="AK129" s="275"/>
      <c r="AL129" s="275"/>
      <c r="AM129" s="275"/>
      <c r="AN129" s="275"/>
      <c r="AO129" s="275"/>
      <c r="AP129" s="273"/>
      <c r="AQ129" s="273"/>
      <c r="AR129" s="273"/>
      <c r="AS129" s="273"/>
      <c r="AT129" s="273"/>
      <c r="AU129" s="273"/>
      <c r="AV129" s="273"/>
      <c r="AW129" s="273"/>
      <c r="AX129" s="273"/>
      <c r="AY129" s="273"/>
    </row>
    <row r="130" spans="1:51" s="10" customFormat="1" ht="25" customHeight="1" x14ac:dyDescent="0.2">
      <c r="A130" s="275"/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  <c r="AC130" s="275"/>
      <c r="AD130" s="275"/>
      <c r="AE130" s="275"/>
      <c r="AF130" s="275"/>
      <c r="AG130" s="275"/>
      <c r="AH130" s="275"/>
      <c r="AI130" s="275"/>
      <c r="AJ130" s="275"/>
      <c r="AK130" s="275"/>
      <c r="AL130" s="275"/>
      <c r="AM130" s="275"/>
      <c r="AN130" s="275"/>
      <c r="AO130" s="275"/>
      <c r="AP130" s="273"/>
      <c r="AQ130" s="273"/>
      <c r="AR130" s="273"/>
      <c r="AS130" s="273"/>
      <c r="AT130" s="273"/>
      <c r="AU130" s="273"/>
      <c r="AV130" s="273"/>
      <c r="AW130" s="273"/>
      <c r="AX130" s="273"/>
      <c r="AY130" s="273"/>
    </row>
    <row r="131" spans="1:51" s="10" customFormat="1" ht="25" customHeight="1" x14ac:dyDescent="0.2">
      <c r="A131" s="275"/>
      <c r="B131" s="275"/>
      <c r="C131" s="275"/>
      <c r="D131" s="275"/>
      <c r="E131" s="275"/>
      <c r="F131" s="275"/>
      <c r="G131" s="275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275"/>
      <c r="AF131" s="275"/>
      <c r="AG131" s="275"/>
      <c r="AH131" s="275"/>
      <c r="AI131" s="275"/>
      <c r="AJ131" s="275"/>
      <c r="AK131" s="275"/>
      <c r="AL131" s="275"/>
      <c r="AM131" s="275"/>
      <c r="AN131" s="275"/>
      <c r="AO131" s="275"/>
      <c r="AP131" s="273"/>
      <c r="AQ131" s="273"/>
      <c r="AR131" s="273"/>
      <c r="AS131" s="273"/>
      <c r="AT131" s="273"/>
      <c r="AU131" s="273"/>
      <c r="AV131" s="273"/>
      <c r="AW131" s="273"/>
      <c r="AX131" s="273"/>
      <c r="AY131" s="273"/>
    </row>
    <row r="132" spans="1:51" s="10" customFormat="1" ht="25" customHeight="1" x14ac:dyDescent="0.2">
      <c r="A132" s="275"/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275"/>
      <c r="AF132" s="275"/>
      <c r="AG132" s="275"/>
      <c r="AH132" s="275"/>
      <c r="AI132" s="275"/>
      <c r="AJ132" s="275"/>
      <c r="AK132" s="275"/>
      <c r="AL132" s="275"/>
      <c r="AM132" s="275"/>
      <c r="AN132" s="275"/>
      <c r="AO132" s="275"/>
      <c r="AP132" s="273"/>
      <c r="AQ132" s="273"/>
      <c r="AR132" s="273"/>
      <c r="AS132" s="273"/>
      <c r="AT132" s="273"/>
      <c r="AU132" s="273"/>
      <c r="AV132" s="273"/>
      <c r="AW132" s="273"/>
      <c r="AX132" s="273"/>
      <c r="AY132" s="273"/>
    </row>
    <row r="133" spans="1:51" s="10" customFormat="1" ht="25" customHeight="1" x14ac:dyDescent="0.2">
      <c r="A133" s="275"/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5"/>
      <c r="V133" s="275"/>
      <c r="W133" s="275"/>
      <c r="X133" s="275"/>
      <c r="Y133" s="275"/>
      <c r="Z133" s="275"/>
      <c r="AA133" s="275"/>
      <c r="AB133" s="275"/>
      <c r="AC133" s="275"/>
      <c r="AD133" s="275"/>
      <c r="AE133" s="275"/>
      <c r="AF133" s="275"/>
      <c r="AG133" s="275"/>
      <c r="AH133" s="275"/>
      <c r="AI133" s="275"/>
      <c r="AJ133" s="275"/>
      <c r="AK133" s="275"/>
      <c r="AL133" s="275"/>
      <c r="AM133" s="275"/>
      <c r="AN133" s="275"/>
      <c r="AO133" s="275"/>
      <c r="AP133" s="273"/>
      <c r="AQ133" s="273"/>
      <c r="AR133" s="273"/>
      <c r="AS133" s="273"/>
      <c r="AT133" s="273"/>
      <c r="AU133" s="273"/>
      <c r="AV133" s="273"/>
      <c r="AW133" s="273"/>
      <c r="AX133" s="273"/>
      <c r="AY133" s="273"/>
    </row>
    <row r="134" spans="1:51" s="10" customFormat="1" ht="25" customHeight="1" x14ac:dyDescent="0.2">
      <c r="A134" s="275"/>
      <c r="B134" s="27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275"/>
      <c r="AF134" s="275"/>
      <c r="AG134" s="275"/>
      <c r="AH134" s="275"/>
      <c r="AI134" s="275"/>
      <c r="AJ134" s="275"/>
      <c r="AK134" s="275"/>
      <c r="AL134" s="275"/>
      <c r="AM134" s="275"/>
      <c r="AN134" s="275"/>
      <c r="AO134" s="275"/>
      <c r="AP134" s="273"/>
      <c r="AQ134" s="273"/>
      <c r="AR134" s="273"/>
      <c r="AS134" s="273"/>
      <c r="AT134" s="273"/>
      <c r="AU134" s="273"/>
      <c r="AV134" s="273"/>
      <c r="AW134" s="273"/>
      <c r="AX134" s="273"/>
      <c r="AY134" s="273"/>
    </row>
    <row r="135" spans="1:51" s="10" customFormat="1" ht="25" customHeight="1" x14ac:dyDescent="0.2">
      <c r="A135" s="275"/>
      <c r="B135" s="275"/>
      <c r="C135" s="275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275"/>
      <c r="AF135" s="275"/>
      <c r="AG135" s="275"/>
      <c r="AH135" s="275"/>
      <c r="AI135" s="275"/>
      <c r="AJ135" s="275"/>
      <c r="AK135" s="275"/>
      <c r="AL135" s="275"/>
      <c r="AM135" s="275"/>
      <c r="AN135" s="275"/>
      <c r="AO135" s="275"/>
      <c r="AP135" s="273"/>
      <c r="AQ135" s="273"/>
      <c r="AR135" s="273"/>
      <c r="AS135" s="273"/>
      <c r="AT135" s="273"/>
      <c r="AU135" s="273"/>
      <c r="AV135" s="273"/>
      <c r="AW135" s="273"/>
      <c r="AX135" s="273"/>
      <c r="AY135" s="273"/>
    </row>
    <row r="136" spans="1:51" s="10" customFormat="1" ht="25" customHeight="1" x14ac:dyDescent="0.2">
      <c r="A136" s="275"/>
      <c r="B136" s="275"/>
      <c r="C136" s="275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275"/>
      <c r="AF136" s="275"/>
      <c r="AG136" s="275"/>
      <c r="AH136" s="275"/>
      <c r="AI136" s="275"/>
      <c r="AJ136" s="275"/>
      <c r="AK136" s="275"/>
      <c r="AL136" s="275"/>
      <c r="AM136" s="275"/>
      <c r="AN136" s="275"/>
      <c r="AO136" s="275"/>
      <c r="AP136" s="273"/>
      <c r="AQ136" s="273"/>
      <c r="AR136" s="273"/>
      <c r="AS136" s="273"/>
      <c r="AT136" s="273"/>
      <c r="AU136" s="273"/>
      <c r="AV136" s="273"/>
      <c r="AW136" s="273"/>
      <c r="AX136" s="273"/>
      <c r="AY136" s="273"/>
    </row>
    <row r="137" spans="1:51" s="10" customFormat="1" ht="25" customHeight="1" x14ac:dyDescent="0.2">
      <c r="A137" s="275"/>
      <c r="B137" s="275"/>
      <c r="C137" s="275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3"/>
      <c r="AQ137" s="273"/>
      <c r="AR137" s="273"/>
      <c r="AS137" s="273"/>
      <c r="AT137" s="273"/>
      <c r="AU137" s="273"/>
      <c r="AV137" s="273"/>
      <c r="AW137" s="273"/>
      <c r="AX137" s="273"/>
      <c r="AY137" s="273"/>
    </row>
    <row r="138" spans="1:51" s="10" customFormat="1" ht="25" customHeight="1" x14ac:dyDescent="0.2">
      <c r="A138" s="275"/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5"/>
      <c r="AI138" s="275"/>
      <c r="AJ138" s="275"/>
      <c r="AK138" s="275"/>
      <c r="AL138" s="275"/>
      <c r="AM138" s="275"/>
      <c r="AN138" s="275"/>
      <c r="AO138" s="275"/>
      <c r="AP138" s="273"/>
      <c r="AQ138" s="273"/>
      <c r="AR138" s="273"/>
      <c r="AS138" s="273"/>
      <c r="AT138" s="273"/>
      <c r="AU138" s="273"/>
      <c r="AV138" s="273"/>
      <c r="AW138" s="273"/>
      <c r="AX138" s="273"/>
      <c r="AY138" s="273"/>
    </row>
    <row r="139" spans="1:51" s="10" customFormat="1" ht="25" customHeight="1" x14ac:dyDescent="0.2">
      <c r="A139" s="275"/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275"/>
      <c r="AF139" s="275"/>
      <c r="AG139" s="275"/>
      <c r="AH139" s="275"/>
      <c r="AI139" s="275"/>
      <c r="AJ139" s="275"/>
      <c r="AK139" s="275"/>
      <c r="AL139" s="275"/>
      <c r="AM139" s="275"/>
      <c r="AN139" s="275"/>
      <c r="AO139" s="275"/>
      <c r="AP139" s="273"/>
      <c r="AQ139" s="273"/>
      <c r="AR139" s="273"/>
      <c r="AS139" s="273"/>
      <c r="AT139" s="273"/>
      <c r="AU139" s="273"/>
      <c r="AV139" s="273"/>
      <c r="AW139" s="273"/>
      <c r="AX139" s="273"/>
      <c r="AY139" s="273"/>
    </row>
    <row r="140" spans="1:51" s="10" customFormat="1" ht="25" customHeight="1" x14ac:dyDescent="0.2">
      <c r="A140" s="275"/>
      <c r="B140" s="275"/>
      <c r="C140" s="275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5"/>
      <c r="AC140" s="275"/>
      <c r="AD140" s="275"/>
      <c r="AE140" s="275"/>
      <c r="AF140" s="275"/>
      <c r="AG140" s="275"/>
      <c r="AH140" s="275"/>
      <c r="AI140" s="275"/>
      <c r="AJ140" s="275"/>
      <c r="AK140" s="275"/>
      <c r="AL140" s="275"/>
      <c r="AM140" s="275"/>
      <c r="AN140" s="275"/>
      <c r="AO140" s="275"/>
      <c r="AP140" s="273"/>
      <c r="AQ140" s="273"/>
      <c r="AR140" s="273"/>
      <c r="AS140" s="273"/>
      <c r="AT140" s="273"/>
      <c r="AU140" s="273"/>
      <c r="AV140" s="273"/>
      <c r="AW140" s="273"/>
      <c r="AX140" s="273"/>
      <c r="AY140" s="273"/>
    </row>
    <row r="141" spans="1:51" s="10" customFormat="1" ht="25" customHeight="1" x14ac:dyDescent="0.2">
      <c r="A141" s="275"/>
      <c r="B141" s="275"/>
      <c r="C141" s="275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3"/>
      <c r="AQ141" s="273"/>
      <c r="AR141" s="273"/>
      <c r="AS141" s="273"/>
      <c r="AT141" s="273"/>
      <c r="AU141" s="273"/>
      <c r="AV141" s="273"/>
      <c r="AW141" s="273"/>
      <c r="AX141" s="273"/>
      <c r="AY141" s="273"/>
    </row>
    <row r="142" spans="1:51" s="10" customFormat="1" ht="25" customHeight="1" x14ac:dyDescent="0.2">
      <c r="A142" s="275"/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3"/>
      <c r="AQ142" s="273"/>
      <c r="AR142" s="273"/>
      <c r="AS142" s="273"/>
      <c r="AT142" s="273"/>
      <c r="AU142" s="273"/>
      <c r="AV142" s="273"/>
      <c r="AW142" s="273"/>
      <c r="AX142" s="273"/>
      <c r="AY142" s="273"/>
    </row>
    <row r="143" spans="1:51" s="10" customFormat="1" ht="25" customHeight="1" x14ac:dyDescent="0.2">
      <c r="A143" s="275"/>
      <c r="B143" s="275"/>
      <c r="C143" s="275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3"/>
      <c r="AQ143" s="273"/>
      <c r="AR143" s="273"/>
      <c r="AS143" s="273"/>
      <c r="AT143" s="273"/>
      <c r="AU143" s="273"/>
      <c r="AV143" s="273"/>
      <c r="AW143" s="273"/>
      <c r="AX143" s="273"/>
      <c r="AY143" s="273"/>
    </row>
    <row r="144" spans="1:51" s="10" customFormat="1" ht="25" customHeight="1" x14ac:dyDescent="0.2">
      <c r="A144" s="275"/>
      <c r="B144" s="275"/>
      <c r="C144" s="275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5"/>
      <c r="AC144" s="275"/>
      <c r="AD144" s="275"/>
      <c r="AE144" s="275"/>
      <c r="AF144" s="275"/>
      <c r="AG144" s="275"/>
      <c r="AH144" s="275"/>
      <c r="AI144" s="275"/>
      <c r="AJ144" s="275"/>
      <c r="AK144" s="275"/>
      <c r="AL144" s="275"/>
      <c r="AM144" s="275"/>
      <c r="AN144" s="275"/>
      <c r="AO144" s="275"/>
      <c r="AP144" s="273"/>
      <c r="AQ144" s="273"/>
      <c r="AR144" s="273"/>
      <c r="AS144" s="273"/>
      <c r="AT144" s="273"/>
      <c r="AU144" s="273"/>
      <c r="AV144" s="273"/>
      <c r="AW144" s="273"/>
      <c r="AX144" s="273"/>
      <c r="AY144" s="273"/>
    </row>
    <row r="145" spans="1:51" s="10" customFormat="1" ht="25" customHeight="1" x14ac:dyDescent="0.2">
      <c r="A145" s="275"/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3"/>
      <c r="AQ145" s="273"/>
      <c r="AR145" s="273"/>
      <c r="AS145" s="273"/>
      <c r="AT145" s="273"/>
      <c r="AU145" s="273"/>
      <c r="AV145" s="273"/>
      <c r="AW145" s="273"/>
      <c r="AX145" s="273"/>
      <c r="AY145" s="273"/>
    </row>
    <row r="146" spans="1:51" s="10" customFormat="1" ht="25" customHeight="1" x14ac:dyDescent="0.2">
      <c r="A146" s="275"/>
      <c r="B146" s="275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3"/>
      <c r="AQ146" s="273"/>
      <c r="AR146" s="273"/>
      <c r="AS146" s="273"/>
      <c r="AT146" s="273"/>
      <c r="AU146" s="273"/>
      <c r="AV146" s="273"/>
      <c r="AW146" s="273"/>
      <c r="AX146" s="273"/>
      <c r="AY146" s="273"/>
    </row>
    <row r="147" spans="1:51" s="10" customFormat="1" ht="25" customHeight="1" x14ac:dyDescent="0.2">
      <c r="A147" s="275"/>
      <c r="B147" s="275"/>
      <c r="C147" s="275"/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5"/>
      <c r="U147" s="275"/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275"/>
      <c r="AF147" s="275"/>
      <c r="AG147" s="275"/>
      <c r="AH147" s="275"/>
      <c r="AI147" s="275"/>
      <c r="AJ147" s="275"/>
      <c r="AK147" s="275"/>
      <c r="AL147" s="275"/>
      <c r="AM147" s="275"/>
      <c r="AN147" s="275"/>
      <c r="AO147" s="275"/>
      <c r="AP147" s="273"/>
      <c r="AQ147" s="273"/>
      <c r="AR147" s="273"/>
      <c r="AS147" s="273"/>
      <c r="AT147" s="273"/>
      <c r="AU147" s="273"/>
      <c r="AV147" s="273"/>
      <c r="AW147" s="273"/>
      <c r="AX147" s="273"/>
      <c r="AY147" s="273"/>
    </row>
    <row r="148" spans="1:51" s="10" customFormat="1" ht="25" customHeight="1" x14ac:dyDescent="0.2">
      <c r="A148" s="275"/>
      <c r="B148" s="275"/>
      <c r="C148" s="275"/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275"/>
      <c r="AF148" s="275"/>
      <c r="AG148" s="275"/>
      <c r="AH148" s="275"/>
      <c r="AI148" s="275"/>
      <c r="AJ148" s="275"/>
      <c r="AK148" s="275"/>
      <c r="AL148" s="275"/>
      <c r="AM148" s="275"/>
      <c r="AN148" s="275"/>
      <c r="AO148" s="275"/>
      <c r="AP148" s="273"/>
      <c r="AQ148" s="273"/>
      <c r="AR148" s="273"/>
      <c r="AS148" s="273"/>
      <c r="AT148" s="273"/>
      <c r="AU148" s="273"/>
      <c r="AV148" s="273"/>
      <c r="AW148" s="273"/>
      <c r="AX148" s="273"/>
      <c r="AY148" s="273"/>
    </row>
    <row r="149" spans="1:51" s="10" customFormat="1" ht="25" customHeight="1" x14ac:dyDescent="0.2">
      <c r="A149" s="275"/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5"/>
      <c r="M149" s="275"/>
      <c r="N149" s="275"/>
      <c r="O149" s="275"/>
      <c r="P149" s="275"/>
      <c r="Q149" s="275"/>
      <c r="R149" s="275"/>
      <c r="S149" s="275"/>
      <c r="T149" s="275"/>
      <c r="U149" s="275"/>
      <c r="V149" s="275"/>
      <c r="W149" s="275"/>
      <c r="X149" s="275"/>
      <c r="Y149" s="275"/>
      <c r="Z149" s="275"/>
      <c r="AA149" s="275"/>
      <c r="AB149" s="275"/>
      <c r="AC149" s="275"/>
      <c r="AD149" s="275"/>
      <c r="AE149" s="275"/>
      <c r="AF149" s="275"/>
      <c r="AG149" s="275"/>
      <c r="AH149" s="275"/>
      <c r="AI149" s="275"/>
      <c r="AJ149" s="275"/>
      <c r="AK149" s="275"/>
      <c r="AL149" s="275"/>
      <c r="AM149" s="275"/>
      <c r="AN149" s="275"/>
      <c r="AO149" s="275"/>
      <c r="AP149" s="273"/>
      <c r="AQ149" s="273"/>
      <c r="AR149" s="273"/>
      <c r="AS149" s="273"/>
      <c r="AT149" s="273"/>
      <c r="AU149" s="273"/>
      <c r="AV149" s="273"/>
      <c r="AW149" s="273"/>
      <c r="AX149" s="273"/>
      <c r="AY149" s="273"/>
    </row>
    <row r="150" spans="1:51" s="10" customFormat="1" ht="25" customHeight="1" x14ac:dyDescent="0.2">
      <c r="A150" s="275"/>
      <c r="B150" s="275"/>
      <c r="C150" s="275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5"/>
      <c r="AC150" s="275"/>
      <c r="AD150" s="275"/>
      <c r="AE150" s="275"/>
      <c r="AF150" s="275"/>
      <c r="AG150" s="275"/>
      <c r="AH150" s="275"/>
      <c r="AI150" s="275"/>
      <c r="AJ150" s="275"/>
      <c r="AK150" s="275"/>
      <c r="AL150" s="275"/>
      <c r="AM150" s="275"/>
      <c r="AN150" s="275"/>
      <c r="AO150" s="275"/>
      <c r="AP150" s="273"/>
      <c r="AQ150" s="273"/>
      <c r="AR150" s="273"/>
      <c r="AS150" s="273"/>
      <c r="AT150" s="273"/>
      <c r="AU150" s="273"/>
      <c r="AV150" s="273"/>
      <c r="AW150" s="273"/>
      <c r="AX150" s="273"/>
      <c r="AY150" s="273"/>
    </row>
    <row r="151" spans="1:51" s="10" customFormat="1" ht="25" customHeight="1" x14ac:dyDescent="0.2">
      <c r="A151" s="275"/>
      <c r="B151" s="275"/>
      <c r="C151" s="275"/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5"/>
      <c r="AC151" s="275"/>
      <c r="AD151" s="275"/>
      <c r="AE151" s="275"/>
      <c r="AF151" s="275"/>
      <c r="AG151" s="275"/>
      <c r="AH151" s="275"/>
      <c r="AI151" s="275"/>
      <c r="AJ151" s="275"/>
      <c r="AK151" s="275"/>
      <c r="AL151" s="275"/>
      <c r="AM151" s="275"/>
      <c r="AN151" s="275"/>
      <c r="AO151" s="275"/>
      <c r="AP151" s="273"/>
      <c r="AQ151" s="273"/>
      <c r="AR151" s="273"/>
      <c r="AS151" s="273"/>
      <c r="AT151" s="273"/>
      <c r="AU151" s="273"/>
      <c r="AV151" s="273"/>
      <c r="AW151" s="273"/>
      <c r="AX151" s="273"/>
      <c r="AY151" s="273"/>
    </row>
    <row r="152" spans="1:51" s="10" customFormat="1" ht="25" customHeight="1" x14ac:dyDescent="0.2">
      <c r="A152" s="275"/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5"/>
      <c r="AC152" s="275"/>
      <c r="AD152" s="275"/>
      <c r="AE152" s="275"/>
      <c r="AF152" s="275"/>
      <c r="AG152" s="275"/>
      <c r="AH152" s="275"/>
      <c r="AI152" s="275"/>
      <c r="AJ152" s="275"/>
      <c r="AK152" s="275"/>
      <c r="AL152" s="275"/>
      <c r="AM152" s="275"/>
      <c r="AN152" s="275"/>
      <c r="AO152" s="275"/>
      <c r="AP152" s="273"/>
      <c r="AQ152" s="273"/>
      <c r="AR152" s="273"/>
      <c r="AS152" s="273"/>
      <c r="AT152" s="273"/>
      <c r="AU152" s="273"/>
      <c r="AV152" s="273"/>
      <c r="AW152" s="273"/>
      <c r="AX152" s="273"/>
      <c r="AY152" s="273"/>
    </row>
    <row r="153" spans="1:51" s="10" customFormat="1" ht="25" customHeight="1" x14ac:dyDescent="0.2">
      <c r="A153" s="275"/>
      <c r="B153" s="275"/>
      <c r="C153" s="275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5"/>
      <c r="AC153" s="275"/>
      <c r="AD153" s="275"/>
      <c r="AE153" s="275"/>
      <c r="AF153" s="275"/>
      <c r="AG153" s="275"/>
      <c r="AH153" s="275"/>
      <c r="AI153" s="275"/>
      <c r="AJ153" s="275"/>
      <c r="AK153" s="275"/>
      <c r="AL153" s="275"/>
      <c r="AM153" s="275"/>
      <c r="AN153" s="275"/>
      <c r="AO153" s="275"/>
      <c r="AP153" s="273"/>
      <c r="AQ153" s="273"/>
      <c r="AR153" s="273"/>
      <c r="AS153" s="273"/>
      <c r="AT153" s="273"/>
      <c r="AU153" s="273"/>
      <c r="AV153" s="273"/>
      <c r="AW153" s="273"/>
      <c r="AX153" s="273"/>
      <c r="AY153" s="273"/>
    </row>
    <row r="154" spans="1:51" s="10" customFormat="1" ht="25" customHeight="1" x14ac:dyDescent="0.2">
      <c r="A154" s="275"/>
      <c r="B154" s="275"/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275"/>
      <c r="AF154" s="275"/>
      <c r="AG154" s="275"/>
      <c r="AH154" s="275"/>
      <c r="AI154" s="275"/>
      <c r="AJ154" s="275"/>
      <c r="AK154" s="275"/>
      <c r="AL154" s="275"/>
      <c r="AM154" s="275"/>
      <c r="AN154" s="275"/>
      <c r="AO154" s="275"/>
      <c r="AP154" s="273"/>
      <c r="AQ154" s="273"/>
      <c r="AR154" s="273"/>
      <c r="AS154" s="273"/>
      <c r="AT154" s="273"/>
      <c r="AU154" s="273"/>
      <c r="AV154" s="273"/>
      <c r="AW154" s="273"/>
      <c r="AX154" s="273"/>
      <c r="AY154" s="273"/>
    </row>
    <row r="155" spans="1:51" s="10" customFormat="1" ht="25" customHeight="1" x14ac:dyDescent="0.2">
      <c r="A155" s="275"/>
      <c r="B155" s="275"/>
      <c r="C155" s="275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5"/>
      <c r="AI155" s="275"/>
      <c r="AJ155" s="275"/>
      <c r="AK155" s="275"/>
      <c r="AL155" s="275"/>
      <c r="AM155" s="275"/>
      <c r="AN155" s="275"/>
      <c r="AO155" s="275"/>
      <c r="AP155" s="273"/>
      <c r="AQ155" s="273"/>
      <c r="AR155" s="273"/>
      <c r="AS155" s="273"/>
      <c r="AT155" s="273"/>
      <c r="AU155" s="273"/>
      <c r="AV155" s="273"/>
      <c r="AW155" s="273"/>
      <c r="AX155" s="273"/>
      <c r="AY155" s="273"/>
    </row>
    <row r="156" spans="1:51" s="10" customFormat="1" ht="25" customHeight="1" x14ac:dyDescent="0.2">
      <c r="A156" s="275"/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5"/>
      <c r="AI156" s="275"/>
      <c r="AJ156" s="275"/>
      <c r="AK156" s="275"/>
      <c r="AL156" s="275"/>
      <c r="AM156" s="275"/>
      <c r="AN156" s="275"/>
      <c r="AO156" s="275"/>
      <c r="AP156" s="273"/>
      <c r="AQ156" s="273"/>
      <c r="AR156" s="273"/>
      <c r="AS156" s="273"/>
      <c r="AT156" s="273"/>
      <c r="AU156" s="273"/>
      <c r="AV156" s="273"/>
      <c r="AW156" s="273"/>
      <c r="AX156" s="273"/>
      <c r="AY156" s="273"/>
    </row>
    <row r="157" spans="1:51" s="10" customFormat="1" ht="25" customHeight="1" x14ac:dyDescent="0.2">
      <c r="A157" s="275"/>
      <c r="B157" s="275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5"/>
      <c r="AC157" s="275"/>
      <c r="AD157" s="275"/>
      <c r="AE157" s="275"/>
      <c r="AF157" s="275"/>
      <c r="AG157" s="275"/>
      <c r="AH157" s="275"/>
      <c r="AI157" s="275"/>
      <c r="AJ157" s="275"/>
      <c r="AK157" s="275"/>
      <c r="AL157" s="275"/>
      <c r="AM157" s="275"/>
      <c r="AN157" s="275"/>
      <c r="AO157" s="275"/>
      <c r="AP157" s="273"/>
      <c r="AQ157" s="273"/>
      <c r="AR157" s="273"/>
      <c r="AS157" s="273"/>
      <c r="AT157" s="273"/>
      <c r="AU157" s="273"/>
      <c r="AV157" s="273"/>
      <c r="AW157" s="273"/>
      <c r="AX157" s="273"/>
      <c r="AY157" s="273"/>
    </row>
    <row r="158" spans="1:51" s="10" customFormat="1" ht="25" customHeight="1" x14ac:dyDescent="0.2">
      <c r="A158" s="275"/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275"/>
      <c r="AF158" s="275"/>
      <c r="AG158" s="275"/>
      <c r="AH158" s="275"/>
      <c r="AI158" s="275"/>
      <c r="AJ158" s="275"/>
      <c r="AK158" s="275"/>
      <c r="AL158" s="275"/>
      <c r="AM158" s="275"/>
      <c r="AN158" s="275"/>
      <c r="AO158" s="275"/>
      <c r="AP158" s="273"/>
      <c r="AQ158" s="273"/>
      <c r="AR158" s="273"/>
      <c r="AS158" s="273"/>
      <c r="AT158" s="273"/>
      <c r="AU158" s="273"/>
      <c r="AV158" s="273"/>
      <c r="AW158" s="273"/>
      <c r="AX158" s="273"/>
      <c r="AY158" s="273"/>
    </row>
    <row r="159" spans="1:51" s="10" customFormat="1" ht="25" customHeight="1" x14ac:dyDescent="0.2">
      <c r="A159" s="275"/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275"/>
      <c r="AF159" s="275"/>
      <c r="AG159" s="275"/>
      <c r="AH159" s="275"/>
      <c r="AI159" s="275"/>
      <c r="AJ159" s="275"/>
      <c r="AK159" s="275"/>
      <c r="AL159" s="275"/>
      <c r="AM159" s="275"/>
      <c r="AN159" s="275"/>
      <c r="AO159" s="275"/>
      <c r="AP159" s="273"/>
      <c r="AQ159" s="273"/>
      <c r="AR159" s="273"/>
      <c r="AS159" s="273"/>
      <c r="AT159" s="273"/>
      <c r="AU159" s="273"/>
      <c r="AV159" s="273"/>
      <c r="AW159" s="273"/>
      <c r="AX159" s="273"/>
      <c r="AY159" s="273"/>
    </row>
    <row r="160" spans="1:51" s="10" customFormat="1" ht="25" customHeight="1" x14ac:dyDescent="0.2">
      <c r="A160" s="275"/>
      <c r="B160" s="275"/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3"/>
      <c r="AQ160" s="273"/>
      <c r="AR160" s="273"/>
      <c r="AS160" s="273"/>
      <c r="AT160" s="273"/>
      <c r="AU160" s="273"/>
      <c r="AV160" s="273"/>
      <c r="AW160" s="273"/>
      <c r="AX160" s="273"/>
      <c r="AY160" s="273"/>
    </row>
    <row r="161" spans="1:51" s="10" customFormat="1" ht="25" customHeight="1" x14ac:dyDescent="0.2">
      <c r="A161" s="275"/>
      <c r="B161" s="275"/>
      <c r="C161" s="275"/>
      <c r="D161" s="275"/>
      <c r="E161" s="275"/>
      <c r="F161" s="275"/>
      <c r="G161" s="275"/>
      <c r="H161" s="275"/>
      <c r="I161" s="275"/>
      <c r="J161" s="275"/>
      <c r="K161" s="275"/>
      <c r="L161" s="275"/>
      <c r="M161" s="275"/>
      <c r="N161" s="275"/>
      <c r="O161" s="275"/>
      <c r="P161" s="275"/>
      <c r="Q161" s="275"/>
      <c r="R161" s="275"/>
      <c r="S161" s="275"/>
      <c r="T161" s="275"/>
      <c r="U161" s="275"/>
      <c r="V161" s="275"/>
      <c r="W161" s="275"/>
      <c r="X161" s="275"/>
      <c r="Y161" s="275"/>
      <c r="Z161" s="275"/>
      <c r="AA161" s="275"/>
      <c r="AB161" s="275"/>
      <c r="AC161" s="275"/>
      <c r="AD161" s="275"/>
      <c r="AE161" s="275"/>
      <c r="AF161" s="275"/>
      <c r="AG161" s="275"/>
      <c r="AH161" s="275"/>
      <c r="AI161" s="275"/>
      <c r="AJ161" s="275"/>
      <c r="AK161" s="275"/>
      <c r="AL161" s="275"/>
      <c r="AM161" s="275"/>
      <c r="AN161" s="275"/>
      <c r="AO161" s="275"/>
      <c r="AP161" s="273"/>
      <c r="AQ161" s="273"/>
      <c r="AR161" s="273"/>
      <c r="AS161" s="273"/>
      <c r="AT161" s="273"/>
      <c r="AU161" s="273"/>
      <c r="AV161" s="273"/>
      <c r="AW161" s="273"/>
      <c r="AX161" s="273"/>
      <c r="AY161" s="273"/>
    </row>
    <row r="162" spans="1:51" s="10" customFormat="1" ht="25" customHeight="1" x14ac:dyDescent="0.2">
      <c r="A162" s="275"/>
      <c r="B162" s="275"/>
      <c r="C162" s="275"/>
      <c r="D162" s="275"/>
      <c r="E162" s="275"/>
      <c r="F162" s="275"/>
      <c r="G162" s="275"/>
      <c r="H162" s="275"/>
      <c r="I162" s="275"/>
      <c r="J162" s="275"/>
      <c r="K162" s="275"/>
      <c r="L162" s="275"/>
      <c r="M162" s="275"/>
      <c r="N162" s="275"/>
      <c r="O162" s="275"/>
      <c r="P162" s="275"/>
      <c r="Q162" s="275"/>
      <c r="R162" s="275"/>
      <c r="S162" s="275"/>
      <c r="T162" s="275"/>
      <c r="U162" s="275"/>
      <c r="V162" s="275"/>
      <c r="W162" s="275"/>
      <c r="X162" s="275"/>
      <c r="Y162" s="275"/>
      <c r="Z162" s="275"/>
      <c r="AA162" s="275"/>
      <c r="AB162" s="275"/>
      <c r="AC162" s="275"/>
      <c r="AD162" s="275"/>
      <c r="AE162" s="275"/>
      <c r="AF162" s="275"/>
      <c r="AG162" s="275"/>
      <c r="AH162" s="275"/>
      <c r="AI162" s="275"/>
      <c r="AJ162" s="275"/>
      <c r="AK162" s="275"/>
      <c r="AL162" s="275"/>
      <c r="AM162" s="275"/>
      <c r="AN162" s="275"/>
      <c r="AO162" s="275"/>
      <c r="AP162" s="273"/>
      <c r="AQ162" s="273"/>
      <c r="AR162" s="273"/>
      <c r="AS162" s="273"/>
      <c r="AT162" s="273"/>
      <c r="AU162" s="273"/>
      <c r="AV162" s="273"/>
      <c r="AW162" s="273"/>
      <c r="AX162" s="273"/>
      <c r="AY162" s="273"/>
    </row>
    <row r="163" spans="1:51" s="10" customFormat="1" ht="25" customHeight="1" x14ac:dyDescent="0.2">
      <c r="A163" s="275"/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5"/>
      <c r="V163" s="275"/>
      <c r="W163" s="275"/>
      <c r="X163" s="275"/>
      <c r="Y163" s="275"/>
      <c r="Z163" s="275"/>
      <c r="AA163" s="275"/>
      <c r="AB163" s="275"/>
      <c r="AC163" s="275"/>
      <c r="AD163" s="275"/>
      <c r="AE163" s="275"/>
      <c r="AF163" s="275"/>
      <c r="AG163" s="275"/>
      <c r="AH163" s="275"/>
      <c r="AI163" s="275"/>
      <c r="AJ163" s="275"/>
      <c r="AK163" s="275"/>
      <c r="AL163" s="275"/>
      <c r="AM163" s="275"/>
      <c r="AN163" s="275"/>
      <c r="AO163" s="275"/>
      <c r="AP163" s="273"/>
      <c r="AQ163" s="273"/>
      <c r="AR163" s="273"/>
      <c r="AS163" s="273"/>
      <c r="AT163" s="273"/>
      <c r="AU163" s="273"/>
      <c r="AV163" s="273"/>
      <c r="AW163" s="273"/>
      <c r="AX163" s="273"/>
      <c r="AY163" s="273"/>
    </row>
    <row r="164" spans="1:51" s="10" customFormat="1" ht="25" customHeight="1" x14ac:dyDescent="0.2">
      <c r="A164" s="275"/>
      <c r="B164" s="275"/>
      <c r="C164" s="275"/>
      <c r="D164" s="275"/>
      <c r="E164" s="275"/>
      <c r="F164" s="275"/>
      <c r="G164" s="275"/>
      <c r="H164" s="275"/>
      <c r="I164" s="275"/>
      <c r="J164" s="275"/>
      <c r="K164" s="275"/>
      <c r="L164" s="275"/>
      <c r="M164" s="275"/>
      <c r="N164" s="275"/>
      <c r="O164" s="275"/>
      <c r="P164" s="275"/>
      <c r="Q164" s="275"/>
      <c r="R164" s="275"/>
      <c r="S164" s="275"/>
      <c r="T164" s="275"/>
      <c r="U164" s="275"/>
      <c r="V164" s="275"/>
      <c r="W164" s="275"/>
      <c r="X164" s="275"/>
      <c r="Y164" s="275"/>
      <c r="Z164" s="275"/>
      <c r="AA164" s="275"/>
      <c r="AB164" s="275"/>
      <c r="AC164" s="275"/>
      <c r="AD164" s="275"/>
      <c r="AE164" s="275"/>
      <c r="AF164" s="275"/>
      <c r="AG164" s="275"/>
      <c r="AH164" s="275"/>
      <c r="AI164" s="275"/>
      <c r="AJ164" s="275"/>
      <c r="AK164" s="275"/>
      <c r="AL164" s="275"/>
      <c r="AM164" s="275"/>
      <c r="AN164" s="275"/>
      <c r="AO164" s="275"/>
      <c r="AP164" s="273"/>
      <c r="AQ164" s="273"/>
      <c r="AR164" s="273"/>
      <c r="AS164" s="273"/>
      <c r="AT164" s="273"/>
      <c r="AU164" s="273"/>
      <c r="AV164" s="273"/>
      <c r="AW164" s="273"/>
      <c r="AX164" s="273"/>
      <c r="AY164" s="273"/>
    </row>
    <row r="165" spans="1:51" s="10" customFormat="1" ht="25" customHeight="1" x14ac:dyDescent="0.2">
      <c r="A165" s="275"/>
      <c r="B165" s="275"/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5"/>
      <c r="AB165" s="275"/>
      <c r="AC165" s="275"/>
      <c r="AD165" s="275"/>
      <c r="AE165" s="275"/>
      <c r="AF165" s="275"/>
      <c r="AG165" s="275"/>
      <c r="AH165" s="275"/>
      <c r="AI165" s="275"/>
      <c r="AJ165" s="275"/>
      <c r="AK165" s="275"/>
      <c r="AL165" s="275"/>
      <c r="AM165" s="275"/>
      <c r="AN165" s="275"/>
      <c r="AO165" s="275"/>
      <c r="AP165" s="273"/>
      <c r="AQ165" s="273"/>
      <c r="AR165" s="273"/>
      <c r="AS165" s="273"/>
      <c r="AT165" s="273"/>
      <c r="AU165" s="273"/>
      <c r="AV165" s="273"/>
      <c r="AW165" s="273"/>
      <c r="AX165" s="273"/>
      <c r="AY165" s="273"/>
    </row>
    <row r="166" spans="1:51" s="10" customFormat="1" ht="25" customHeight="1" x14ac:dyDescent="0.2">
      <c r="A166" s="275"/>
      <c r="B166" s="275"/>
      <c r="C166" s="275"/>
      <c r="D166" s="275"/>
      <c r="E166" s="275"/>
      <c r="F166" s="275"/>
      <c r="G166" s="275"/>
      <c r="H166" s="275"/>
      <c r="I166" s="275"/>
      <c r="J166" s="275"/>
      <c r="K166" s="275"/>
      <c r="L166" s="275"/>
      <c r="M166" s="275"/>
      <c r="N166" s="275"/>
      <c r="O166" s="275"/>
      <c r="P166" s="275"/>
      <c r="Q166" s="275"/>
      <c r="R166" s="275"/>
      <c r="S166" s="275"/>
      <c r="T166" s="275"/>
      <c r="U166" s="275"/>
      <c r="V166" s="275"/>
      <c r="W166" s="275"/>
      <c r="X166" s="275"/>
      <c r="Y166" s="275"/>
      <c r="Z166" s="275"/>
      <c r="AA166" s="275"/>
      <c r="AB166" s="275"/>
      <c r="AC166" s="275"/>
      <c r="AD166" s="275"/>
      <c r="AE166" s="275"/>
      <c r="AF166" s="275"/>
      <c r="AG166" s="275"/>
      <c r="AH166" s="275"/>
      <c r="AI166" s="275"/>
      <c r="AJ166" s="275"/>
      <c r="AK166" s="275"/>
      <c r="AL166" s="275"/>
      <c r="AM166" s="275"/>
      <c r="AN166" s="275"/>
      <c r="AO166" s="275"/>
      <c r="AP166" s="273"/>
      <c r="AQ166" s="273"/>
      <c r="AR166" s="273"/>
      <c r="AS166" s="273"/>
      <c r="AT166" s="273"/>
      <c r="AU166" s="273"/>
      <c r="AV166" s="273"/>
      <c r="AW166" s="273"/>
      <c r="AX166" s="273"/>
      <c r="AY166" s="273"/>
    </row>
    <row r="167" spans="1:51" s="10" customFormat="1" ht="25" customHeight="1" x14ac:dyDescent="0.2">
      <c r="A167" s="275"/>
      <c r="B167" s="275"/>
      <c r="C167" s="275"/>
      <c r="D167" s="275"/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3"/>
      <c r="AQ167" s="273"/>
      <c r="AR167" s="273"/>
      <c r="AS167" s="273"/>
      <c r="AT167" s="273"/>
      <c r="AU167" s="273"/>
      <c r="AV167" s="273"/>
      <c r="AW167" s="273"/>
      <c r="AX167" s="273"/>
      <c r="AY167" s="273"/>
    </row>
    <row r="168" spans="1:51" s="10" customFormat="1" ht="25" customHeight="1" x14ac:dyDescent="0.2">
      <c r="A168" s="275"/>
      <c r="B168" s="275"/>
      <c r="C168" s="275"/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5"/>
      <c r="AI168" s="275"/>
      <c r="AJ168" s="275"/>
      <c r="AK168" s="275"/>
      <c r="AL168" s="275"/>
      <c r="AM168" s="275"/>
      <c r="AN168" s="275"/>
      <c r="AO168" s="275"/>
      <c r="AP168" s="273"/>
      <c r="AQ168" s="273"/>
      <c r="AR168" s="273"/>
      <c r="AS168" s="273"/>
      <c r="AT168" s="273"/>
      <c r="AU168" s="273"/>
      <c r="AV168" s="273"/>
      <c r="AW168" s="273"/>
      <c r="AX168" s="273"/>
      <c r="AY168" s="273"/>
    </row>
    <row r="169" spans="1:51" s="10" customFormat="1" ht="25" customHeight="1" x14ac:dyDescent="0.2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275"/>
      <c r="AD169" s="275"/>
      <c r="AE169" s="275"/>
      <c r="AF169" s="275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3"/>
      <c r="AQ169" s="273"/>
      <c r="AR169" s="273"/>
      <c r="AS169" s="273"/>
      <c r="AT169" s="273"/>
      <c r="AU169" s="273"/>
      <c r="AV169" s="273"/>
      <c r="AW169" s="273"/>
      <c r="AX169" s="273"/>
      <c r="AY169" s="273"/>
    </row>
    <row r="170" spans="1:51" s="10" customFormat="1" ht="25" customHeight="1" x14ac:dyDescent="0.2">
      <c r="A170" s="275"/>
      <c r="B170" s="275"/>
      <c r="C170" s="275"/>
      <c r="D170" s="275"/>
      <c r="E170" s="275"/>
      <c r="F170" s="275"/>
      <c r="G170" s="275"/>
      <c r="H170" s="275"/>
      <c r="I170" s="275"/>
      <c r="J170" s="275"/>
      <c r="K170" s="275"/>
      <c r="L170" s="275"/>
      <c r="M170" s="275"/>
      <c r="N170" s="275"/>
      <c r="O170" s="275"/>
      <c r="P170" s="275"/>
      <c r="Q170" s="275"/>
      <c r="R170" s="275"/>
      <c r="S170" s="275"/>
      <c r="T170" s="275"/>
      <c r="U170" s="275"/>
      <c r="V170" s="275"/>
      <c r="W170" s="275"/>
      <c r="X170" s="275"/>
      <c r="Y170" s="275"/>
      <c r="Z170" s="275"/>
      <c r="AA170" s="275"/>
      <c r="AB170" s="275"/>
      <c r="AC170" s="275"/>
      <c r="AD170" s="275"/>
      <c r="AE170" s="275"/>
      <c r="AF170" s="275"/>
      <c r="AG170" s="275"/>
      <c r="AH170" s="275"/>
      <c r="AI170" s="275"/>
      <c r="AJ170" s="275"/>
      <c r="AK170" s="275"/>
      <c r="AL170" s="275"/>
      <c r="AM170" s="275"/>
      <c r="AN170" s="275"/>
      <c r="AO170" s="275"/>
      <c r="AP170" s="273"/>
      <c r="AQ170" s="273"/>
      <c r="AR170" s="273"/>
      <c r="AS170" s="273"/>
      <c r="AT170" s="273"/>
      <c r="AU170" s="273"/>
      <c r="AV170" s="273"/>
      <c r="AW170" s="273"/>
      <c r="AX170" s="273"/>
      <c r="AY170" s="273"/>
    </row>
    <row r="171" spans="1:51" s="10" customFormat="1" ht="25" customHeight="1" x14ac:dyDescent="0.2">
      <c r="A171" s="275"/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5"/>
      <c r="AJ171" s="275"/>
      <c r="AK171" s="275"/>
      <c r="AL171" s="275"/>
      <c r="AM171" s="275"/>
      <c r="AN171" s="275"/>
      <c r="AO171" s="275"/>
      <c r="AP171" s="273"/>
      <c r="AQ171" s="273"/>
      <c r="AR171" s="273"/>
      <c r="AS171" s="273"/>
      <c r="AT171" s="273"/>
      <c r="AU171" s="273"/>
      <c r="AV171" s="273"/>
      <c r="AW171" s="273"/>
      <c r="AX171" s="273"/>
      <c r="AY171" s="273"/>
    </row>
    <row r="172" spans="1:51" s="10" customFormat="1" ht="25" customHeight="1" x14ac:dyDescent="0.2">
      <c r="A172" s="275"/>
      <c r="B172" s="275"/>
      <c r="C172" s="275"/>
      <c r="D172" s="275"/>
      <c r="E172" s="275"/>
      <c r="F172" s="275"/>
      <c r="G172" s="275"/>
      <c r="H172" s="275"/>
      <c r="I172" s="275"/>
      <c r="J172" s="275"/>
      <c r="K172" s="275"/>
      <c r="L172" s="275"/>
      <c r="M172" s="275"/>
      <c r="N172" s="275"/>
      <c r="O172" s="275"/>
      <c r="P172" s="275"/>
      <c r="Q172" s="275"/>
      <c r="R172" s="275"/>
      <c r="S172" s="275"/>
      <c r="T172" s="275"/>
      <c r="U172" s="275"/>
      <c r="V172" s="275"/>
      <c r="W172" s="275"/>
      <c r="X172" s="275"/>
      <c r="Y172" s="275"/>
      <c r="Z172" s="275"/>
      <c r="AA172" s="275"/>
      <c r="AB172" s="275"/>
      <c r="AC172" s="275"/>
      <c r="AD172" s="275"/>
      <c r="AE172" s="275"/>
      <c r="AF172" s="275"/>
      <c r="AG172" s="275"/>
      <c r="AH172" s="275"/>
      <c r="AI172" s="275"/>
      <c r="AJ172" s="275"/>
      <c r="AK172" s="275"/>
      <c r="AL172" s="275"/>
      <c r="AM172" s="275"/>
      <c r="AN172" s="275"/>
      <c r="AO172" s="275"/>
      <c r="AP172" s="273"/>
      <c r="AQ172" s="273"/>
      <c r="AR172" s="273"/>
      <c r="AS172" s="273"/>
      <c r="AT172" s="273"/>
      <c r="AU172" s="273"/>
      <c r="AV172" s="273"/>
      <c r="AW172" s="273"/>
      <c r="AX172" s="273"/>
      <c r="AY172" s="273"/>
    </row>
    <row r="173" spans="1:51" s="10" customFormat="1" ht="25" customHeight="1" x14ac:dyDescent="0.2">
      <c r="A173" s="275"/>
      <c r="B173" s="275"/>
      <c r="C173" s="275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275"/>
      <c r="P173" s="275"/>
      <c r="Q173" s="275"/>
      <c r="R173" s="275"/>
      <c r="S173" s="275"/>
      <c r="T173" s="275"/>
      <c r="U173" s="275"/>
      <c r="V173" s="275"/>
      <c r="W173" s="275"/>
      <c r="X173" s="275"/>
      <c r="Y173" s="275"/>
      <c r="Z173" s="275"/>
      <c r="AA173" s="275"/>
      <c r="AB173" s="275"/>
      <c r="AC173" s="275"/>
      <c r="AD173" s="275"/>
      <c r="AE173" s="275"/>
      <c r="AF173" s="275"/>
      <c r="AG173" s="275"/>
      <c r="AH173" s="275"/>
      <c r="AI173" s="275"/>
      <c r="AJ173" s="275"/>
      <c r="AK173" s="275"/>
      <c r="AL173" s="275"/>
      <c r="AM173" s="275"/>
      <c r="AN173" s="275"/>
      <c r="AO173" s="275"/>
      <c r="AP173" s="273"/>
      <c r="AQ173" s="273"/>
      <c r="AR173" s="273"/>
      <c r="AS173" s="273"/>
      <c r="AT173" s="273"/>
      <c r="AU173" s="273"/>
      <c r="AV173" s="273"/>
      <c r="AW173" s="273"/>
      <c r="AX173" s="273"/>
      <c r="AY173" s="273"/>
    </row>
    <row r="174" spans="1:51" s="10" customFormat="1" ht="25" customHeight="1" x14ac:dyDescent="0.2">
      <c r="A174" s="275"/>
      <c r="B174" s="275"/>
      <c r="C174" s="275"/>
      <c r="D174" s="275"/>
      <c r="E174" s="275"/>
      <c r="F174" s="275"/>
      <c r="G174" s="275"/>
      <c r="H174" s="275"/>
      <c r="I174" s="275"/>
      <c r="J174" s="275"/>
      <c r="K174" s="275"/>
      <c r="L174" s="275"/>
      <c r="M174" s="275"/>
      <c r="N174" s="275"/>
      <c r="O174" s="275"/>
      <c r="P174" s="275"/>
      <c r="Q174" s="275"/>
      <c r="R174" s="275"/>
      <c r="S174" s="275"/>
      <c r="T174" s="275"/>
      <c r="U174" s="275"/>
      <c r="V174" s="275"/>
      <c r="W174" s="275"/>
      <c r="X174" s="275"/>
      <c r="Y174" s="275"/>
      <c r="Z174" s="275"/>
      <c r="AA174" s="275"/>
      <c r="AB174" s="275"/>
      <c r="AC174" s="275"/>
      <c r="AD174" s="275"/>
      <c r="AE174" s="275"/>
      <c r="AF174" s="275"/>
      <c r="AG174" s="275"/>
      <c r="AH174" s="275"/>
      <c r="AI174" s="275"/>
      <c r="AJ174" s="275"/>
      <c r="AK174" s="275"/>
      <c r="AL174" s="275"/>
      <c r="AM174" s="275"/>
      <c r="AN174" s="275"/>
      <c r="AO174" s="275"/>
      <c r="AP174" s="273"/>
      <c r="AQ174" s="273"/>
      <c r="AR174" s="273"/>
      <c r="AS174" s="273"/>
      <c r="AT174" s="273"/>
      <c r="AU174" s="273"/>
      <c r="AV174" s="273"/>
      <c r="AW174" s="273"/>
      <c r="AX174" s="273"/>
      <c r="AY174" s="273"/>
    </row>
    <row r="175" spans="1:51" s="10" customFormat="1" ht="25" customHeight="1" x14ac:dyDescent="0.2">
      <c r="A175" s="275"/>
      <c r="B175" s="275"/>
      <c r="C175" s="275"/>
      <c r="D175" s="275"/>
      <c r="E175" s="275"/>
      <c r="F175" s="275"/>
      <c r="G175" s="275"/>
      <c r="H175" s="275"/>
      <c r="I175" s="275"/>
      <c r="J175" s="275"/>
      <c r="K175" s="275"/>
      <c r="L175" s="275"/>
      <c r="M175" s="275"/>
      <c r="N175" s="275"/>
      <c r="O175" s="275"/>
      <c r="P175" s="275"/>
      <c r="Q175" s="275"/>
      <c r="R175" s="275"/>
      <c r="S175" s="275"/>
      <c r="T175" s="275"/>
      <c r="U175" s="275"/>
      <c r="V175" s="275"/>
      <c r="W175" s="275"/>
      <c r="X175" s="275"/>
      <c r="Y175" s="275"/>
      <c r="Z175" s="275"/>
      <c r="AA175" s="275"/>
      <c r="AB175" s="275"/>
      <c r="AC175" s="275"/>
      <c r="AD175" s="275"/>
      <c r="AE175" s="275"/>
      <c r="AF175" s="275"/>
      <c r="AG175" s="275"/>
      <c r="AH175" s="275"/>
      <c r="AI175" s="275"/>
      <c r="AJ175" s="275"/>
      <c r="AK175" s="275"/>
      <c r="AL175" s="275"/>
      <c r="AM175" s="275"/>
      <c r="AN175" s="275"/>
      <c r="AO175" s="275"/>
      <c r="AP175" s="273"/>
      <c r="AQ175" s="273"/>
      <c r="AR175" s="273"/>
      <c r="AS175" s="273"/>
      <c r="AT175" s="273"/>
      <c r="AU175" s="273"/>
      <c r="AV175" s="273"/>
      <c r="AW175" s="273"/>
      <c r="AX175" s="273"/>
      <c r="AY175" s="273"/>
    </row>
    <row r="176" spans="1:51" s="10" customFormat="1" ht="25" customHeight="1" x14ac:dyDescent="0.2">
      <c r="A176" s="275"/>
      <c r="B176" s="275"/>
      <c r="C176" s="275"/>
      <c r="D176" s="275"/>
      <c r="E176" s="275"/>
      <c r="F176" s="275"/>
      <c r="G176" s="275"/>
      <c r="H176" s="275"/>
      <c r="I176" s="275"/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3"/>
      <c r="AQ176" s="273"/>
      <c r="AR176" s="273"/>
      <c r="AS176" s="273"/>
      <c r="AT176" s="273"/>
      <c r="AU176" s="273"/>
      <c r="AV176" s="273"/>
      <c r="AW176" s="273"/>
      <c r="AX176" s="273"/>
      <c r="AY176" s="273"/>
    </row>
    <row r="177" spans="1:51" s="10" customFormat="1" ht="25" customHeight="1" x14ac:dyDescent="0.2">
      <c r="A177" s="275"/>
      <c r="B177" s="275"/>
      <c r="C177" s="275"/>
      <c r="D177" s="275"/>
      <c r="E177" s="275"/>
      <c r="F177" s="275"/>
      <c r="G177" s="275"/>
      <c r="H177" s="275"/>
      <c r="I177" s="275"/>
      <c r="J177" s="275"/>
      <c r="K177" s="275"/>
      <c r="L177" s="275"/>
      <c r="M177" s="275"/>
      <c r="N177" s="275"/>
      <c r="O177" s="275"/>
      <c r="P177" s="275"/>
      <c r="Q177" s="275"/>
      <c r="R177" s="275"/>
      <c r="S177" s="275"/>
      <c r="T177" s="275"/>
      <c r="U177" s="275"/>
      <c r="V177" s="275"/>
      <c r="W177" s="275"/>
      <c r="X177" s="275"/>
      <c r="Y177" s="275"/>
      <c r="Z177" s="275"/>
      <c r="AA177" s="275"/>
      <c r="AB177" s="275"/>
      <c r="AC177" s="275"/>
      <c r="AD177" s="275"/>
      <c r="AE177" s="275"/>
      <c r="AF177" s="275"/>
      <c r="AG177" s="275"/>
      <c r="AH177" s="275"/>
      <c r="AI177" s="275"/>
      <c r="AJ177" s="275"/>
      <c r="AK177" s="275"/>
      <c r="AL177" s="275"/>
      <c r="AM177" s="275"/>
      <c r="AN177" s="275"/>
      <c r="AO177" s="275"/>
      <c r="AP177" s="273"/>
      <c r="AQ177" s="273"/>
      <c r="AR177" s="273"/>
      <c r="AS177" s="273"/>
      <c r="AT177" s="273"/>
      <c r="AU177" s="273"/>
      <c r="AV177" s="273"/>
      <c r="AW177" s="273"/>
      <c r="AX177" s="273"/>
      <c r="AY177" s="273"/>
    </row>
    <row r="178" spans="1:51" s="10" customFormat="1" ht="25" customHeight="1" x14ac:dyDescent="0.2">
      <c r="A178" s="275"/>
      <c r="B178" s="275"/>
      <c r="C178" s="275"/>
      <c r="D178" s="275"/>
      <c r="E178" s="275"/>
      <c r="F178" s="275"/>
      <c r="G178" s="275"/>
      <c r="H178" s="275"/>
      <c r="I178" s="275"/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3"/>
      <c r="AQ178" s="273"/>
      <c r="AR178" s="273"/>
      <c r="AS178" s="273"/>
      <c r="AT178" s="273"/>
      <c r="AU178" s="273"/>
      <c r="AV178" s="273"/>
      <c r="AW178" s="273"/>
      <c r="AX178" s="273"/>
      <c r="AY178" s="273"/>
    </row>
    <row r="179" spans="1:51" s="10" customFormat="1" ht="25" customHeight="1" x14ac:dyDescent="0.2">
      <c r="A179" s="275"/>
      <c r="B179" s="275"/>
      <c r="C179" s="275"/>
      <c r="D179" s="275"/>
      <c r="E179" s="275"/>
      <c r="F179" s="275"/>
      <c r="G179" s="275"/>
      <c r="H179" s="275"/>
      <c r="I179" s="275"/>
      <c r="J179" s="275"/>
      <c r="K179" s="275"/>
      <c r="L179" s="275"/>
      <c r="M179" s="275"/>
      <c r="N179" s="275"/>
      <c r="O179" s="275"/>
      <c r="P179" s="275"/>
      <c r="Q179" s="275"/>
      <c r="R179" s="275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275"/>
      <c r="AF179" s="275"/>
      <c r="AG179" s="275"/>
      <c r="AH179" s="275"/>
      <c r="AI179" s="275"/>
      <c r="AJ179" s="275"/>
      <c r="AK179" s="275"/>
      <c r="AL179" s="275"/>
      <c r="AM179" s="275"/>
      <c r="AN179" s="275"/>
      <c r="AO179" s="275"/>
      <c r="AP179" s="273"/>
      <c r="AQ179" s="273"/>
      <c r="AR179" s="273"/>
      <c r="AS179" s="273"/>
      <c r="AT179" s="273"/>
      <c r="AU179" s="273"/>
      <c r="AV179" s="273"/>
      <c r="AW179" s="273"/>
      <c r="AX179" s="273"/>
      <c r="AY179" s="273"/>
    </row>
    <row r="180" spans="1:51" s="10" customFormat="1" ht="25" customHeight="1" x14ac:dyDescent="0.2">
      <c r="A180" s="275"/>
      <c r="B180" s="275"/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275"/>
      <c r="AF180" s="275"/>
      <c r="AG180" s="275"/>
      <c r="AH180" s="275"/>
      <c r="AI180" s="275"/>
      <c r="AJ180" s="275"/>
      <c r="AK180" s="275"/>
      <c r="AL180" s="275"/>
      <c r="AM180" s="275"/>
      <c r="AN180" s="275"/>
      <c r="AO180" s="275"/>
      <c r="AP180" s="273"/>
      <c r="AQ180" s="273"/>
      <c r="AR180" s="273"/>
      <c r="AS180" s="273"/>
      <c r="AT180" s="273"/>
      <c r="AU180" s="273"/>
      <c r="AV180" s="273"/>
      <c r="AW180" s="273"/>
      <c r="AX180" s="273"/>
      <c r="AY180" s="273"/>
    </row>
    <row r="181" spans="1:51" s="10" customFormat="1" ht="25" customHeight="1" x14ac:dyDescent="0.2">
      <c r="A181" s="275"/>
      <c r="B181" s="275"/>
      <c r="C181" s="275"/>
      <c r="D181" s="275"/>
      <c r="E181" s="275"/>
      <c r="F181" s="275"/>
      <c r="G181" s="275"/>
      <c r="H181" s="275"/>
      <c r="I181" s="275"/>
      <c r="J181" s="275"/>
      <c r="K181" s="275"/>
      <c r="L181" s="275"/>
      <c r="M181" s="275"/>
      <c r="N181" s="275"/>
      <c r="O181" s="275"/>
      <c r="P181" s="275"/>
      <c r="Q181" s="275"/>
      <c r="R181" s="275"/>
      <c r="S181" s="275"/>
      <c r="T181" s="275"/>
      <c r="U181" s="275"/>
      <c r="V181" s="275"/>
      <c r="W181" s="275"/>
      <c r="X181" s="275"/>
      <c r="Y181" s="275"/>
      <c r="Z181" s="275"/>
      <c r="AA181" s="275"/>
      <c r="AB181" s="275"/>
      <c r="AC181" s="275"/>
      <c r="AD181" s="275"/>
      <c r="AE181" s="275"/>
      <c r="AF181" s="275"/>
      <c r="AG181" s="275"/>
      <c r="AH181" s="275"/>
      <c r="AI181" s="275"/>
      <c r="AJ181" s="275"/>
      <c r="AK181" s="275"/>
      <c r="AL181" s="275"/>
      <c r="AM181" s="275"/>
      <c r="AN181" s="275"/>
      <c r="AO181" s="275"/>
      <c r="AP181" s="273"/>
      <c r="AQ181" s="273"/>
      <c r="AR181" s="273"/>
      <c r="AS181" s="273"/>
      <c r="AT181" s="273"/>
      <c r="AU181" s="273"/>
      <c r="AV181" s="273"/>
      <c r="AW181" s="273"/>
      <c r="AX181" s="273"/>
      <c r="AY181" s="273"/>
    </row>
    <row r="182" spans="1:51" s="10" customFormat="1" ht="25" customHeight="1" x14ac:dyDescent="0.2">
      <c r="A182" s="275"/>
      <c r="B182" s="275"/>
      <c r="C182" s="275"/>
      <c r="D182" s="275"/>
      <c r="E182" s="275"/>
      <c r="F182" s="275"/>
      <c r="G182" s="275"/>
      <c r="H182" s="275"/>
      <c r="I182" s="275"/>
      <c r="J182" s="275"/>
      <c r="K182" s="275"/>
      <c r="L182" s="275"/>
      <c r="M182" s="275"/>
      <c r="N182" s="275"/>
      <c r="O182" s="275"/>
      <c r="P182" s="275"/>
      <c r="Q182" s="275"/>
      <c r="R182" s="275"/>
      <c r="S182" s="275"/>
      <c r="T182" s="275"/>
      <c r="U182" s="275"/>
      <c r="V182" s="275"/>
      <c r="W182" s="275"/>
      <c r="X182" s="275"/>
      <c r="Y182" s="275"/>
      <c r="Z182" s="275"/>
      <c r="AA182" s="275"/>
      <c r="AB182" s="275"/>
      <c r="AC182" s="275"/>
      <c r="AD182" s="275"/>
      <c r="AE182" s="275"/>
      <c r="AF182" s="275"/>
      <c r="AG182" s="275"/>
      <c r="AH182" s="275"/>
      <c r="AI182" s="275"/>
      <c r="AJ182" s="275"/>
      <c r="AK182" s="275"/>
      <c r="AL182" s="275"/>
      <c r="AM182" s="275"/>
      <c r="AN182" s="275"/>
      <c r="AO182" s="275"/>
      <c r="AP182" s="273"/>
      <c r="AQ182" s="273"/>
      <c r="AR182" s="273"/>
      <c r="AS182" s="273"/>
      <c r="AT182" s="273"/>
      <c r="AU182" s="273"/>
      <c r="AV182" s="273"/>
      <c r="AW182" s="273"/>
      <c r="AX182" s="273"/>
      <c r="AY182" s="273"/>
    </row>
    <row r="183" spans="1:51" s="10" customFormat="1" ht="25" customHeight="1" x14ac:dyDescent="0.2">
      <c r="A183" s="275"/>
      <c r="B183" s="275"/>
      <c r="C183" s="275"/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5"/>
      <c r="P183" s="275"/>
      <c r="Q183" s="275"/>
      <c r="R183" s="275"/>
      <c r="S183" s="275"/>
      <c r="T183" s="275"/>
      <c r="U183" s="275"/>
      <c r="V183" s="275"/>
      <c r="W183" s="275"/>
      <c r="X183" s="275"/>
      <c r="Y183" s="275"/>
      <c r="Z183" s="275"/>
      <c r="AA183" s="275"/>
      <c r="AB183" s="275"/>
      <c r="AC183" s="275"/>
      <c r="AD183" s="275"/>
      <c r="AE183" s="275"/>
      <c r="AF183" s="275"/>
      <c r="AG183" s="275"/>
      <c r="AH183" s="275"/>
      <c r="AI183" s="275"/>
      <c r="AJ183" s="275"/>
      <c r="AK183" s="275"/>
      <c r="AL183" s="275"/>
      <c r="AM183" s="275"/>
      <c r="AN183" s="275"/>
      <c r="AO183" s="275"/>
      <c r="AP183" s="273"/>
      <c r="AQ183" s="273"/>
      <c r="AR183" s="273"/>
      <c r="AS183" s="273"/>
      <c r="AT183" s="273"/>
      <c r="AU183" s="273"/>
      <c r="AV183" s="273"/>
      <c r="AW183" s="273"/>
      <c r="AX183" s="273"/>
      <c r="AY183" s="273"/>
    </row>
    <row r="184" spans="1:51" s="10" customFormat="1" ht="25" customHeight="1" x14ac:dyDescent="0.2">
      <c r="A184" s="275"/>
      <c r="B184" s="275"/>
      <c r="C184" s="275"/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5"/>
      <c r="P184" s="275"/>
      <c r="Q184" s="275"/>
      <c r="R184" s="275"/>
      <c r="S184" s="275"/>
      <c r="T184" s="275"/>
      <c r="U184" s="275"/>
      <c r="V184" s="275"/>
      <c r="W184" s="275"/>
      <c r="X184" s="275"/>
      <c r="Y184" s="275"/>
      <c r="Z184" s="275"/>
      <c r="AA184" s="275"/>
      <c r="AB184" s="275"/>
      <c r="AC184" s="275"/>
      <c r="AD184" s="275"/>
      <c r="AE184" s="275"/>
      <c r="AF184" s="275"/>
      <c r="AG184" s="275"/>
      <c r="AH184" s="275"/>
      <c r="AI184" s="275"/>
      <c r="AJ184" s="275"/>
      <c r="AK184" s="275"/>
      <c r="AL184" s="275"/>
      <c r="AM184" s="275"/>
      <c r="AN184" s="275"/>
      <c r="AO184" s="275"/>
      <c r="AP184" s="273"/>
      <c r="AQ184" s="273"/>
      <c r="AR184" s="273"/>
      <c r="AS184" s="273"/>
      <c r="AT184" s="273"/>
      <c r="AU184" s="273"/>
      <c r="AV184" s="273"/>
      <c r="AW184" s="273"/>
      <c r="AX184" s="273"/>
      <c r="AY184" s="273"/>
    </row>
    <row r="185" spans="1:51" s="10" customFormat="1" ht="25" customHeight="1" x14ac:dyDescent="0.2">
      <c r="A185" s="275"/>
      <c r="B185" s="275"/>
      <c r="C185" s="275"/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5"/>
      <c r="P185" s="275"/>
      <c r="Q185" s="275"/>
      <c r="R185" s="275"/>
      <c r="S185" s="275"/>
      <c r="T185" s="275"/>
      <c r="U185" s="275"/>
      <c r="V185" s="275"/>
      <c r="W185" s="275"/>
      <c r="X185" s="275"/>
      <c r="Y185" s="275"/>
      <c r="Z185" s="275"/>
      <c r="AA185" s="275"/>
      <c r="AB185" s="275"/>
      <c r="AC185" s="275"/>
      <c r="AD185" s="275"/>
      <c r="AE185" s="275"/>
      <c r="AF185" s="275"/>
      <c r="AG185" s="275"/>
      <c r="AH185" s="275"/>
      <c r="AI185" s="275"/>
      <c r="AJ185" s="275"/>
      <c r="AK185" s="275"/>
      <c r="AL185" s="275"/>
      <c r="AM185" s="275"/>
      <c r="AN185" s="275"/>
      <c r="AO185" s="275"/>
      <c r="AP185" s="273"/>
      <c r="AQ185" s="273"/>
      <c r="AR185" s="273"/>
      <c r="AS185" s="273"/>
      <c r="AT185" s="273"/>
      <c r="AU185" s="273"/>
      <c r="AV185" s="273"/>
      <c r="AW185" s="273"/>
      <c r="AX185" s="273"/>
      <c r="AY185" s="273"/>
    </row>
    <row r="186" spans="1:51" s="10" customFormat="1" ht="25" customHeight="1" x14ac:dyDescent="0.2">
      <c r="A186" s="275"/>
      <c r="B186" s="275"/>
      <c r="C186" s="275"/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5"/>
      <c r="P186" s="275"/>
      <c r="Q186" s="275"/>
      <c r="R186" s="275"/>
      <c r="S186" s="275"/>
      <c r="T186" s="275"/>
      <c r="U186" s="275"/>
      <c r="V186" s="275"/>
      <c r="W186" s="275"/>
      <c r="X186" s="275"/>
      <c r="Y186" s="275"/>
      <c r="Z186" s="275"/>
      <c r="AA186" s="275"/>
      <c r="AB186" s="275"/>
      <c r="AC186" s="275"/>
      <c r="AD186" s="275"/>
      <c r="AE186" s="275"/>
      <c r="AF186" s="275"/>
      <c r="AG186" s="275"/>
      <c r="AH186" s="275"/>
      <c r="AI186" s="275"/>
      <c r="AJ186" s="275"/>
      <c r="AK186" s="275"/>
      <c r="AL186" s="275"/>
      <c r="AM186" s="275"/>
      <c r="AN186" s="275"/>
      <c r="AO186" s="275"/>
      <c r="AP186" s="273"/>
      <c r="AQ186" s="273"/>
      <c r="AR186" s="273"/>
      <c r="AS186" s="273"/>
      <c r="AT186" s="273"/>
      <c r="AU186" s="273"/>
      <c r="AV186" s="273"/>
      <c r="AW186" s="273"/>
      <c r="AX186" s="273"/>
      <c r="AY186" s="273"/>
    </row>
    <row r="187" spans="1:51" s="10" customFormat="1" ht="25" customHeight="1" x14ac:dyDescent="0.2">
      <c r="A187" s="275"/>
      <c r="B187" s="275"/>
      <c r="C187" s="275"/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5"/>
      <c r="P187" s="275"/>
      <c r="Q187" s="275"/>
      <c r="R187" s="275"/>
      <c r="S187" s="275"/>
      <c r="T187" s="275"/>
      <c r="U187" s="275"/>
      <c r="V187" s="275"/>
      <c r="W187" s="275"/>
      <c r="X187" s="275"/>
      <c r="Y187" s="275"/>
      <c r="Z187" s="275"/>
      <c r="AA187" s="275"/>
      <c r="AB187" s="275"/>
      <c r="AC187" s="275"/>
      <c r="AD187" s="275"/>
      <c r="AE187" s="275"/>
      <c r="AF187" s="275"/>
      <c r="AG187" s="275"/>
      <c r="AH187" s="275"/>
      <c r="AI187" s="275"/>
      <c r="AJ187" s="275"/>
      <c r="AK187" s="275"/>
      <c r="AL187" s="275"/>
      <c r="AM187" s="275"/>
      <c r="AN187" s="275"/>
      <c r="AO187" s="275"/>
      <c r="AP187" s="273"/>
      <c r="AQ187" s="273"/>
      <c r="AR187" s="273"/>
      <c r="AS187" s="273"/>
      <c r="AT187" s="273"/>
      <c r="AU187" s="273"/>
      <c r="AV187" s="273"/>
      <c r="AW187" s="273"/>
      <c r="AX187" s="273"/>
      <c r="AY187" s="273"/>
    </row>
    <row r="188" spans="1:51" s="10" customFormat="1" ht="25" customHeight="1" x14ac:dyDescent="0.2">
      <c r="A188" s="275"/>
      <c r="B188" s="275"/>
      <c r="C188" s="275"/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5"/>
      <c r="U188" s="275"/>
      <c r="V188" s="275"/>
      <c r="W188" s="275"/>
      <c r="X188" s="275"/>
      <c r="Y188" s="275"/>
      <c r="Z188" s="275"/>
      <c r="AA188" s="275"/>
      <c r="AB188" s="275"/>
      <c r="AC188" s="275"/>
      <c r="AD188" s="275"/>
      <c r="AE188" s="275"/>
      <c r="AF188" s="275"/>
      <c r="AG188" s="275"/>
      <c r="AH188" s="275"/>
      <c r="AI188" s="275"/>
      <c r="AJ188" s="275"/>
      <c r="AK188" s="275"/>
      <c r="AL188" s="275"/>
      <c r="AM188" s="275"/>
      <c r="AN188" s="275"/>
      <c r="AO188" s="275"/>
      <c r="AP188" s="273"/>
      <c r="AQ188" s="273"/>
      <c r="AR188" s="273"/>
      <c r="AS188" s="273"/>
      <c r="AT188" s="273"/>
      <c r="AU188" s="273"/>
      <c r="AV188" s="273"/>
      <c r="AW188" s="273"/>
      <c r="AX188" s="273"/>
      <c r="AY188" s="273"/>
    </row>
    <row r="189" spans="1:51" s="10" customFormat="1" ht="25" customHeight="1" x14ac:dyDescent="0.2">
      <c r="A189" s="275"/>
      <c r="B189" s="275"/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5"/>
      <c r="P189" s="275"/>
      <c r="Q189" s="275"/>
      <c r="R189" s="275"/>
      <c r="S189" s="275"/>
      <c r="T189" s="275"/>
      <c r="U189" s="275"/>
      <c r="V189" s="275"/>
      <c r="W189" s="275"/>
      <c r="X189" s="275"/>
      <c r="Y189" s="275"/>
      <c r="Z189" s="275"/>
      <c r="AA189" s="275"/>
      <c r="AB189" s="275"/>
      <c r="AC189" s="275"/>
      <c r="AD189" s="275"/>
      <c r="AE189" s="275"/>
      <c r="AF189" s="275"/>
      <c r="AG189" s="275"/>
      <c r="AH189" s="275"/>
      <c r="AI189" s="275"/>
      <c r="AJ189" s="275"/>
      <c r="AK189" s="275"/>
      <c r="AL189" s="275"/>
      <c r="AM189" s="275"/>
      <c r="AN189" s="275"/>
      <c r="AO189" s="275"/>
      <c r="AP189" s="273"/>
      <c r="AQ189" s="273"/>
      <c r="AR189" s="273"/>
      <c r="AS189" s="273"/>
      <c r="AT189" s="273"/>
      <c r="AU189" s="273"/>
      <c r="AV189" s="273"/>
      <c r="AW189" s="273"/>
      <c r="AX189" s="273"/>
      <c r="AY189" s="273"/>
    </row>
    <row r="190" spans="1:51" s="10" customFormat="1" ht="25" customHeight="1" x14ac:dyDescent="0.2">
      <c r="A190" s="275"/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5"/>
      <c r="V190" s="275"/>
      <c r="W190" s="275"/>
      <c r="X190" s="275"/>
      <c r="Y190" s="275"/>
      <c r="Z190" s="275"/>
      <c r="AA190" s="275"/>
      <c r="AB190" s="275"/>
      <c r="AC190" s="275"/>
      <c r="AD190" s="275"/>
      <c r="AE190" s="275"/>
      <c r="AF190" s="275"/>
      <c r="AG190" s="275"/>
      <c r="AH190" s="275"/>
      <c r="AI190" s="275"/>
      <c r="AJ190" s="275"/>
      <c r="AK190" s="275"/>
      <c r="AL190" s="275"/>
      <c r="AM190" s="275"/>
      <c r="AN190" s="275"/>
      <c r="AO190" s="275"/>
      <c r="AP190" s="273"/>
      <c r="AQ190" s="273"/>
      <c r="AR190" s="273"/>
      <c r="AS190" s="273"/>
      <c r="AT190" s="273"/>
      <c r="AU190" s="273"/>
      <c r="AV190" s="273"/>
      <c r="AW190" s="273"/>
      <c r="AX190" s="273"/>
      <c r="AY190" s="273"/>
    </row>
    <row r="191" spans="1:51" s="10" customFormat="1" ht="25" customHeight="1" x14ac:dyDescent="0.2">
      <c r="A191" s="275"/>
      <c r="B191" s="275"/>
      <c r="C191" s="275"/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5"/>
      <c r="O191" s="275"/>
      <c r="P191" s="275"/>
      <c r="Q191" s="275"/>
      <c r="R191" s="275"/>
      <c r="S191" s="275"/>
      <c r="T191" s="275"/>
      <c r="U191" s="275"/>
      <c r="V191" s="275"/>
      <c r="W191" s="275"/>
      <c r="X191" s="275"/>
      <c r="Y191" s="275"/>
      <c r="Z191" s="275"/>
      <c r="AA191" s="275"/>
      <c r="AB191" s="275"/>
      <c r="AC191" s="275"/>
      <c r="AD191" s="275"/>
      <c r="AE191" s="275"/>
      <c r="AF191" s="275"/>
      <c r="AG191" s="275"/>
      <c r="AH191" s="275"/>
      <c r="AI191" s="275"/>
      <c r="AJ191" s="275"/>
      <c r="AK191" s="275"/>
      <c r="AL191" s="275"/>
      <c r="AM191" s="275"/>
      <c r="AN191" s="275"/>
      <c r="AO191" s="275"/>
      <c r="AP191" s="273"/>
      <c r="AQ191" s="273"/>
      <c r="AR191" s="273"/>
      <c r="AS191" s="273"/>
      <c r="AT191" s="273"/>
      <c r="AU191" s="273"/>
      <c r="AV191" s="273"/>
      <c r="AW191" s="273"/>
      <c r="AX191" s="273"/>
      <c r="AY191" s="273"/>
    </row>
    <row r="192" spans="1:51" s="10" customFormat="1" ht="25" customHeight="1" x14ac:dyDescent="0.2">
      <c r="A192" s="275"/>
      <c r="B192" s="275"/>
      <c r="C192" s="275"/>
      <c r="D192" s="275"/>
      <c r="E192" s="275"/>
      <c r="F192" s="275"/>
      <c r="G192" s="275"/>
      <c r="H192" s="275"/>
      <c r="I192" s="275"/>
      <c r="J192" s="275"/>
      <c r="K192" s="275"/>
      <c r="L192" s="275"/>
      <c r="M192" s="275"/>
      <c r="N192" s="275"/>
      <c r="O192" s="275"/>
      <c r="P192" s="275"/>
      <c r="Q192" s="275"/>
      <c r="R192" s="275"/>
      <c r="S192" s="275"/>
      <c r="T192" s="275"/>
      <c r="U192" s="275"/>
      <c r="V192" s="275"/>
      <c r="W192" s="275"/>
      <c r="X192" s="275"/>
      <c r="Y192" s="275"/>
      <c r="Z192" s="275"/>
      <c r="AA192" s="275"/>
      <c r="AB192" s="275"/>
      <c r="AC192" s="275"/>
      <c r="AD192" s="275"/>
      <c r="AE192" s="275"/>
      <c r="AF192" s="275"/>
      <c r="AG192" s="275"/>
      <c r="AH192" s="275"/>
      <c r="AI192" s="275"/>
      <c r="AJ192" s="275"/>
      <c r="AK192" s="275"/>
      <c r="AL192" s="275"/>
      <c r="AM192" s="275"/>
      <c r="AN192" s="275"/>
      <c r="AO192" s="275"/>
      <c r="AP192" s="273"/>
      <c r="AQ192" s="273"/>
      <c r="AR192" s="273"/>
      <c r="AS192" s="273"/>
      <c r="AT192" s="273"/>
      <c r="AU192" s="273"/>
      <c r="AV192" s="273"/>
      <c r="AW192" s="273"/>
      <c r="AX192" s="273"/>
      <c r="AY192" s="273"/>
    </row>
    <row r="193" spans="1:51" s="10" customFormat="1" ht="25" customHeight="1" x14ac:dyDescent="0.2">
      <c r="A193" s="275"/>
      <c r="B193" s="275"/>
      <c r="C193" s="275"/>
      <c r="D193" s="275"/>
      <c r="E193" s="275"/>
      <c r="F193" s="275"/>
      <c r="G193" s="275"/>
      <c r="H193" s="275"/>
      <c r="I193" s="275"/>
      <c r="J193" s="275"/>
      <c r="K193" s="275"/>
      <c r="L193" s="275"/>
      <c r="M193" s="275"/>
      <c r="N193" s="275"/>
      <c r="O193" s="275"/>
      <c r="P193" s="275"/>
      <c r="Q193" s="275"/>
      <c r="R193" s="275"/>
      <c r="S193" s="275"/>
      <c r="T193" s="275"/>
      <c r="U193" s="275"/>
      <c r="V193" s="275"/>
      <c r="W193" s="275"/>
      <c r="X193" s="275"/>
      <c r="Y193" s="275"/>
      <c r="Z193" s="275"/>
      <c r="AA193" s="275"/>
      <c r="AB193" s="275"/>
      <c r="AC193" s="275"/>
      <c r="AD193" s="275"/>
      <c r="AE193" s="275"/>
      <c r="AF193" s="275"/>
      <c r="AG193" s="275"/>
      <c r="AH193" s="275"/>
      <c r="AI193" s="275"/>
      <c r="AJ193" s="275"/>
      <c r="AK193" s="275"/>
      <c r="AL193" s="275"/>
      <c r="AM193" s="275"/>
      <c r="AN193" s="275"/>
      <c r="AO193" s="275"/>
      <c r="AP193" s="273"/>
      <c r="AQ193" s="273"/>
      <c r="AR193" s="273"/>
      <c r="AS193" s="273"/>
      <c r="AT193" s="273"/>
      <c r="AU193" s="273"/>
      <c r="AV193" s="273"/>
      <c r="AW193" s="273"/>
      <c r="AX193" s="273"/>
      <c r="AY193" s="273"/>
    </row>
    <row r="194" spans="1:51" s="10" customFormat="1" ht="25" customHeight="1" x14ac:dyDescent="0.2">
      <c r="A194" s="275"/>
      <c r="B194" s="275"/>
      <c r="C194" s="275"/>
      <c r="D194" s="275"/>
      <c r="E194" s="275"/>
      <c r="F194" s="275"/>
      <c r="G194" s="275"/>
      <c r="H194" s="275"/>
      <c r="I194" s="275"/>
      <c r="J194" s="275"/>
      <c r="K194" s="275"/>
      <c r="L194" s="275"/>
      <c r="M194" s="275"/>
      <c r="N194" s="275"/>
      <c r="O194" s="275"/>
      <c r="P194" s="275"/>
      <c r="Q194" s="275"/>
      <c r="R194" s="275"/>
      <c r="S194" s="275"/>
      <c r="T194" s="275"/>
      <c r="U194" s="275"/>
      <c r="V194" s="275"/>
      <c r="W194" s="275"/>
      <c r="X194" s="275"/>
      <c r="Y194" s="275"/>
      <c r="Z194" s="275"/>
      <c r="AA194" s="275"/>
      <c r="AB194" s="275"/>
      <c r="AC194" s="275"/>
      <c r="AD194" s="275"/>
      <c r="AE194" s="275"/>
      <c r="AF194" s="275"/>
      <c r="AG194" s="275"/>
      <c r="AH194" s="275"/>
      <c r="AI194" s="275"/>
      <c r="AJ194" s="275"/>
      <c r="AK194" s="275"/>
      <c r="AL194" s="275"/>
      <c r="AM194" s="275"/>
      <c r="AN194" s="275"/>
      <c r="AO194" s="275"/>
      <c r="AP194" s="273"/>
      <c r="AQ194" s="273"/>
      <c r="AR194" s="273"/>
      <c r="AS194" s="273"/>
      <c r="AT194" s="273"/>
      <c r="AU194" s="273"/>
      <c r="AV194" s="273"/>
      <c r="AW194" s="273"/>
      <c r="AX194" s="273"/>
      <c r="AY194" s="273"/>
    </row>
    <row r="195" spans="1:51" s="10" customFormat="1" ht="25" customHeight="1" x14ac:dyDescent="0.2">
      <c r="A195" s="275"/>
      <c r="B195" s="275"/>
      <c r="C195" s="275"/>
      <c r="D195" s="275"/>
      <c r="E195" s="275"/>
      <c r="F195" s="275"/>
      <c r="G195" s="275"/>
      <c r="H195" s="275"/>
      <c r="I195" s="275"/>
      <c r="J195" s="275"/>
      <c r="K195" s="275"/>
      <c r="L195" s="275"/>
      <c r="M195" s="275"/>
      <c r="N195" s="275"/>
      <c r="O195" s="275"/>
      <c r="P195" s="275"/>
      <c r="Q195" s="275"/>
      <c r="R195" s="275"/>
      <c r="S195" s="275"/>
      <c r="T195" s="275"/>
      <c r="U195" s="275"/>
      <c r="V195" s="275"/>
      <c r="W195" s="275"/>
      <c r="X195" s="275"/>
      <c r="Y195" s="275"/>
      <c r="Z195" s="275"/>
      <c r="AA195" s="275"/>
      <c r="AB195" s="275"/>
      <c r="AC195" s="275"/>
      <c r="AD195" s="275"/>
      <c r="AE195" s="275"/>
      <c r="AF195" s="275"/>
      <c r="AG195" s="275"/>
      <c r="AH195" s="275"/>
      <c r="AI195" s="275"/>
      <c r="AJ195" s="275"/>
      <c r="AK195" s="275"/>
      <c r="AL195" s="275"/>
      <c r="AM195" s="275"/>
      <c r="AN195" s="275"/>
      <c r="AO195" s="275"/>
      <c r="AP195" s="273"/>
      <c r="AQ195" s="273"/>
      <c r="AR195" s="273"/>
      <c r="AS195" s="273"/>
      <c r="AT195" s="273"/>
      <c r="AU195" s="273"/>
      <c r="AV195" s="273"/>
      <c r="AW195" s="273"/>
      <c r="AX195" s="273"/>
      <c r="AY195" s="273"/>
    </row>
    <row r="196" spans="1:51" s="10" customFormat="1" ht="25" customHeight="1" x14ac:dyDescent="0.2">
      <c r="A196" s="275"/>
      <c r="B196" s="275"/>
      <c r="C196" s="275"/>
      <c r="D196" s="275"/>
      <c r="E196" s="275"/>
      <c r="F196" s="275"/>
      <c r="G196" s="275"/>
      <c r="H196" s="275"/>
      <c r="I196" s="275"/>
      <c r="J196" s="275"/>
      <c r="K196" s="275"/>
      <c r="L196" s="275"/>
      <c r="M196" s="275"/>
      <c r="N196" s="275"/>
      <c r="O196" s="275"/>
      <c r="P196" s="275"/>
      <c r="Q196" s="275"/>
      <c r="R196" s="275"/>
      <c r="S196" s="275"/>
      <c r="T196" s="275"/>
      <c r="U196" s="275"/>
      <c r="V196" s="275"/>
      <c r="W196" s="275"/>
      <c r="X196" s="275"/>
      <c r="Y196" s="275"/>
      <c r="Z196" s="275"/>
      <c r="AA196" s="275"/>
      <c r="AB196" s="275"/>
      <c r="AC196" s="275"/>
      <c r="AD196" s="275"/>
      <c r="AE196" s="275"/>
      <c r="AF196" s="275"/>
      <c r="AG196" s="275"/>
      <c r="AH196" s="275"/>
      <c r="AI196" s="275"/>
      <c r="AJ196" s="275"/>
      <c r="AK196" s="275"/>
      <c r="AL196" s="275"/>
      <c r="AM196" s="275"/>
      <c r="AN196" s="275"/>
      <c r="AO196" s="275"/>
      <c r="AP196" s="273"/>
      <c r="AQ196" s="273"/>
      <c r="AR196" s="273"/>
      <c r="AS196" s="273"/>
      <c r="AT196" s="273"/>
      <c r="AU196" s="273"/>
      <c r="AV196" s="273"/>
      <c r="AW196" s="273"/>
      <c r="AX196" s="273"/>
      <c r="AY196" s="273"/>
    </row>
    <row r="197" spans="1:51" s="10" customFormat="1" ht="25" customHeight="1" x14ac:dyDescent="0.2">
      <c r="A197" s="275"/>
      <c r="B197" s="275"/>
      <c r="C197" s="275"/>
      <c r="D197" s="275"/>
      <c r="E197" s="275"/>
      <c r="F197" s="275"/>
      <c r="G197" s="275"/>
      <c r="H197" s="275"/>
      <c r="I197" s="275"/>
      <c r="J197" s="275"/>
      <c r="K197" s="275"/>
      <c r="L197" s="275"/>
      <c r="M197" s="275"/>
      <c r="N197" s="275"/>
      <c r="O197" s="275"/>
      <c r="P197" s="275"/>
      <c r="Q197" s="275"/>
      <c r="R197" s="275"/>
      <c r="S197" s="275"/>
      <c r="T197" s="275"/>
      <c r="U197" s="275"/>
      <c r="V197" s="275"/>
      <c r="W197" s="275"/>
      <c r="X197" s="275"/>
      <c r="Y197" s="275"/>
      <c r="Z197" s="275"/>
      <c r="AA197" s="275"/>
      <c r="AB197" s="275"/>
      <c r="AC197" s="275"/>
      <c r="AD197" s="275"/>
      <c r="AE197" s="275"/>
      <c r="AF197" s="275"/>
      <c r="AG197" s="275"/>
      <c r="AH197" s="275"/>
      <c r="AI197" s="275"/>
      <c r="AJ197" s="275"/>
      <c r="AK197" s="275"/>
      <c r="AL197" s="275"/>
      <c r="AM197" s="275"/>
      <c r="AN197" s="275"/>
      <c r="AO197" s="275"/>
      <c r="AP197" s="273"/>
      <c r="AQ197" s="273"/>
      <c r="AR197" s="273"/>
      <c r="AS197" s="273"/>
      <c r="AT197" s="273"/>
      <c r="AU197" s="273"/>
      <c r="AV197" s="273"/>
      <c r="AW197" s="273"/>
      <c r="AX197" s="273"/>
      <c r="AY197" s="273"/>
    </row>
    <row r="198" spans="1:51" s="10" customFormat="1" ht="25" customHeight="1" x14ac:dyDescent="0.2">
      <c r="A198" s="275"/>
      <c r="B198" s="275"/>
      <c r="C198" s="275"/>
      <c r="D198" s="275"/>
      <c r="E198" s="275"/>
      <c r="F198" s="275"/>
      <c r="G198" s="275"/>
      <c r="H198" s="275"/>
      <c r="I198" s="275"/>
      <c r="J198" s="275"/>
      <c r="K198" s="275"/>
      <c r="L198" s="275"/>
      <c r="M198" s="275"/>
      <c r="N198" s="275"/>
      <c r="O198" s="275"/>
      <c r="P198" s="275"/>
      <c r="Q198" s="275"/>
      <c r="R198" s="275"/>
      <c r="S198" s="275"/>
      <c r="T198" s="275"/>
      <c r="U198" s="275"/>
      <c r="V198" s="275"/>
      <c r="W198" s="275"/>
      <c r="X198" s="275"/>
      <c r="Y198" s="275"/>
      <c r="Z198" s="275"/>
      <c r="AA198" s="275"/>
      <c r="AB198" s="275"/>
      <c r="AC198" s="275"/>
      <c r="AD198" s="275"/>
      <c r="AE198" s="275"/>
      <c r="AF198" s="275"/>
      <c r="AG198" s="275"/>
      <c r="AH198" s="275"/>
      <c r="AI198" s="275"/>
      <c r="AJ198" s="275"/>
      <c r="AK198" s="275"/>
      <c r="AL198" s="275"/>
      <c r="AM198" s="275"/>
      <c r="AN198" s="275"/>
      <c r="AO198" s="275"/>
      <c r="AP198" s="273"/>
      <c r="AQ198" s="273"/>
      <c r="AR198" s="273"/>
      <c r="AS198" s="273"/>
      <c r="AT198" s="273"/>
      <c r="AU198" s="273"/>
      <c r="AV198" s="273"/>
      <c r="AW198" s="273"/>
      <c r="AX198" s="273"/>
      <c r="AY198" s="273"/>
    </row>
    <row r="199" spans="1:51" s="10" customFormat="1" ht="25" customHeight="1" x14ac:dyDescent="0.2">
      <c r="A199" s="275"/>
      <c r="B199" s="275"/>
      <c r="C199" s="275"/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5"/>
      <c r="U199" s="275"/>
      <c r="V199" s="275"/>
      <c r="W199" s="275"/>
      <c r="X199" s="275"/>
      <c r="Y199" s="275"/>
      <c r="Z199" s="275"/>
      <c r="AA199" s="275"/>
      <c r="AB199" s="275"/>
      <c r="AC199" s="275"/>
      <c r="AD199" s="275"/>
      <c r="AE199" s="275"/>
      <c r="AF199" s="275"/>
      <c r="AG199" s="275"/>
      <c r="AH199" s="275"/>
      <c r="AI199" s="275"/>
      <c r="AJ199" s="275"/>
      <c r="AK199" s="275"/>
      <c r="AL199" s="275"/>
      <c r="AM199" s="275"/>
      <c r="AN199" s="275"/>
      <c r="AO199" s="275"/>
      <c r="AP199" s="273"/>
      <c r="AQ199" s="273"/>
      <c r="AR199" s="273"/>
      <c r="AS199" s="273"/>
      <c r="AT199" s="273"/>
      <c r="AU199" s="273"/>
      <c r="AV199" s="273"/>
      <c r="AW199" s="273"/>
      <c r="AX199" s="273"/>
      <c r="AY199" s="273"/>
    </row>
    <row r="200" spans="1:51" s="10" customFormat="1" ht="25" customHeight="1" x14ac:dyDescent="0.2">
      <c r="A200" s="275"/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5"/>
      <c r="AJ200" s="275"/>
      <c r="AK200" s="275"/>
      <c r="AL200" s="275"/>
      <c r="AM200" s="275"/>
      <c r="AN200" s="275"/>
      <c r="AO200" s="275"/>
      <c r="AP200" s="273"/>
      <c r="AQ200" s="273"/>
      <c r="AR200" s="273"/>
      <c r="AS200" s="273"/>
      <c r="AT200" s="273"/>
      <c r="AU200" s="273"/>
      <c r="AV200" s="273"/>
      <c r="AW200" s="273"/>
      <c r="AX200" s="273"/>
      <c r="AY200" s="273"/>
    </row>
    <row r="201" spans="1:51" s="10" customFormat="1" ht="25" customHeight="1" x14ac:dyDescent="0.2">
      <c r="A201" s="275"/>
      <c r="B201" s="275"/>
      <c r="C201" s="275"/>
      <c r="D201" s="275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275"/>
      <c r="AD201" s="275"/>
      <c r="AE201" s="275"/>
      <c r="AF201" s="275"/>
      <c r="AG201" s="275"/>
      <c r="AH201" s="275"/>
      <c r="AI201" s="275"/>
      <c r="AJ201" s="275"/>
      <c r="AK201" s="275"/>
      <c r="AL201" s="275"/>
      <c r="AM201" s="275"/>
      <c r="AN201" s="275"/>
      <c r="AO201" s="275"/>
      <c r="AP201" s="273"/>
      <c r="AQ201" s="273"/>
      <c r="AR201" s="273"/>
      <c r="AS201" s="273"/>
      <c r="AT201" s="273"/>
      <c r="AU201" s="273"/>
      <c r="AV201" s="273"/>
      <c r="AW201" s="273"/>
      <c r="AX201" s="273"/>
      <c r="AY201" s="273"/>
    </row>
    <row r="202" spans="1:51" s="10" customFormat="1" ht="25" customHeight="1" x14ac:dyDescent="0.2">
      <c r="A202" s="275"/>
      <c r="B202" s="275"/>
      <c r="C202" s="275"/>
      <c r="D202" s="275"/>
      <c r="E202" s="275"/>
      <c r="F202" s="275"/>
      <c r="G202" s="275"/>
      <c r="H202" s="275"/>
      <c r="I202" s="275"/>
      <c r="J202" s="275"/>
      <c r="K202" s="275"/>
      <c r="L202" s="275"/>
      <c r="M202" s="275"/>
      <c r="N202" s="275"/>
      <c r="O202" s="275"/>
      <c r="P202" s="275"/>
      <c r="Q202" s="275"/>
      <c r="R202" s="275"/>
      <c r="S202" s="275"/>
      <c r="T202" s="275"/>
      <c r="U202" s="275"/>
      <c r="V202" s="275"/>
      <c r="W202" s="275"/>
      <c r="X202" s="275"/>
      <c r="Y202" s="275"/>
      <c r="Z202" s="275"/>
      <c r="AA202" s="275"/>
      <c r="AB202" s="275"/>
      <c r="AC202" s="275"/>
      <c r="AD202" s="275"/>
      <c r="AE202" s="275"/>
      <c r="AF202" s="275"/>
      <c r="AG202" s="275"/>
      <c r="AH202" s="275"/>
      <c r="AI202" s="275"/>
      <c r="AJ202" s="275"/>
      <c r="AK202" s="275"/>
      <c r="AL202" s="275"/>
      <c r="AM202" s="275"/>
      <c r="AN202" s="275"/>
      <c r="AO202" s="275"/>
      <c r="AP202" s="273"/>
      <c r="AQ202" s="273"/>
      <c r="AR202" s="273"/>
      <c r="AS202" s="273"/>
      <c r="AT202" s="273"/>
      <c r="AU202" s="273"/>
      <c r="AV202" s="273"/>
      <c r="AW202" s="273"/>
      <c r="AX202" s="273"/>
      <c r="AY202" s="273"/>
    </row>
    <row r="203" spans="1:51" s="10" customFormat="1" ht="25" customHeight="1" x14ac:dyDescent="0.2">
      <c r="A203" s="275"/>
      <c r="B203" s="275"/>
      <c r="C203" s="275"/>
      <c r="D203" s="275"/>
      <c r="E203" s="275"/>
      <c r="F203" s="275"/>
      <c r="G203" s="275"/>
      <c r="H203" s="275"/>
      <c r="I203" s="275"/>
      <c r="J203" s="275"/>
      <c r="K203" s="275"/>
      <c r="L203" s="275"/>
      <c r="M203" s="275"/>
      <c r="N203" s="275"/>
      <c r="O203" s="275"/>
      <c r="P203" s="275"/>
      <c r="Q203" s="275"/>
      <c r="R203" s="275"/>
      <c r="S203" s="275"/>
      <c r="T203" s="275"/>
      <c r="U203" s="275"/>
      <c r="V203" s="275"/>
      <c r="W203" s="275"/>
      <c r="X203" s="275"/>
      <c r="Y203" s="275"/>
      <c r="Z203" s="275"/>
      <c r="AA203" s="275"/>
      <c r="AB203" s="275"/>
      <c r="AC203" s="275"/>
      <c r="AD203" s="275"/>
      <c r="AE203" s="275"/>
      <c r="AF203" s="275"/>
      <c r="AG203" s="275"/>
      <c r="AH203" s="275"/>
      <c r="AI203" s="275"/>
      <c r="AJ203" s="275"/>
      <c r="AK203" s="275"/>
      <c r="AL203" s="275"/>
      <c r="AM203" s="275"/>
      <c r="AN203" s="275"/>
      <c r="AO203" s="275"/>
      <c r="AP203" s="273"/>
      <c r="AQ203" s="273"/>
      <c r="AR203" s="273"/>
      <c r="AS203" s="273"/>
      <c r="AT203" s="273"/>
      <c r="AU203" s="273"/>
      <c r="AV203" s="273"/>
      <c r="AW203" s="273"/>
      <c r="AX203" s="273"/>
      <c r="AY203" s="273"/>
    </row>
    <row r="204" spans="1:51" s="10" customFormat="1" ht="25" customHeight="1" x14ac:dyDescent="0.2">
      <c r="A204" s="275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275"/>
      <c r="V204" s="275"/>
      <c r="W204" s="275"/>
      <c r="X204" s="275"/>
      <c r="Y204" s="275"/>
      <c r="Z204" s="275"/>
      <c r="AA204" s="275"/>
      <c r="AB204" s="275"/>
      <c r="AC204" s="275"/>
      <c r="AD204" s="275"/>
      <c r="AE204" s="275"/>
      <c r="AF204" s="275"/>
      <c r="AG204" s="275"/>
      <c r="AH204" s="275"/>
      <c r="AI204" s="275"/>
      <c r="AJ204" s="275"/>
      <c r="AK204" s="275"/>
      <c r="AL204" s="275"/>
      <c r="AM204" s="275"/>
      <c r="AN204" s="275"/>
      <c r="AO204" s="275"/>
      <c r="AP204" s="273"/>
      <c r="AQ204" s="273"/>
      <c r="AR204" s="273"/>
      <c r="AS204" s="273"/>
      <c r="AT204" s="273"/>
      <c r="AU204" s="273"/>
      <c r="AV204" s="273"/>
      <c r="AW204" s="273"/>
      <c r="AX204" s="273"/>
      <c r="AY204" s="273"/>
    </row>
    <row r="205" spans="1:51" s="10" customFormat="1" ht="25" customHeight="1" x14ac:dyDescent="0.2">
      <c r="A205" s="275"/>
      <c r="B205" s="275"/>
      <c r="C205" s="275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5"/>
      <c r="O205" s="275"/>
      <c r="P205" s="275"/>
      <c r="Q205" s="275"/>
      <c r="R205" s="275"/>
      <c r="S205" s="275"/>
      <c r="T205" s="275"/>
      <c r="U205" s="275"/>
      <c r="V205" s="275"/>
      <c r="W205" s="275"/>
      <c r="X205" s="275"/>
      <c r="Y205" s="275"/>
      <c r="Z205" s="275"/>
      <c r="AA205" s="275"/>
      <c r="AB205" s="275"/>
      <c r="AC205" s="275"/>
      <c r="AD205" s="275"/>
      <c r="AE205" s="275"/>
      <c r="AF205" s="275"/>
      <c r="AG205" s="275"/>
      <c r="AH205" s="275"/>
      <c r="AI205" s="275"/>
      <c r="AJ205" s="275"/>
      <c r="AK205" s="275"/>
      <c r="AL205" s="275"/>
      <c r="AM205" s="275"/>
      <c r="AN205" s="275"/>
      <c r="AO205" s="275"/>
      <c r="AP205" s="273"/>
      <c r="AQ205" s="273"/>
      <c r="AR205" s="273"/>
      <c r="AS205" s="273"/>
      <c r="AT205" s="273"/>
      <c r="AU205" s="273"/>
      <c r="AV205" s="273"/>
      <c r="AW205" s="273"/>
      <c r="AX205" s="273"/>
      <c r="AY205" s="273"/>
    </row>
    <row r="206" spans="1:51" s="10" customFormat="1" ht="25" customHeight="1" x14ac:dyDescent="0.2">
      <c r="A206" s="275"/>
      <c r="B206" s="275"/>
      <c r="C206" s="275"/>
      <c r="D206" s="275"/>
      <c r="E206" s="275"/>
      <c r="F206" s="275"/>
      <c r="G206" s="275"/>
      <c r="H206" s="275"/>
      <c r="I206" s="275"/>
      <c r="J206" s="275"/>
      <c r="K206" s="275"/>
      <c r="L206" s="275"/>
      <c r="M206" s="275"/>
      <c r="N206" s="275"/>
      <c r="O206" s="275"/>
      <c r="P206" s="275"/>
      <c r="Q206" s="275"/>
      <c r="R206" s="275"/>
      <c r="S206" s="275"/>
      <c r="T206" s="275"/>
      <c r="U206" s="275"/>
      <c r="V206" s="275"/>
      <c r="W206" s="275"/>
      <c r="X206" s="275"/>
      <c r="Y206" s="275"/>
      <c r="Z206" s="275"/>
      <c r="AA206" s="275"/>
      <c r="AB206" s="275"/>
      <c r="AC206" s="275"/>
      <c r="AD206" s="275"/>
      <c r="AE206" s="275"/>
      <c r="AF206" s="275"/>
      <c r="AG206" s="275"/>
      <c r="AH206" s="275"/>
      <c r="AI206" s="275"/>
      <c r="AJ206" s="275"/>
      <c r="AK206" s="275"/>
      <c r="AL206" s="275"/>
      <c r="AM206" s="275"/>
      <c r="AN206" s="275"/>
      <c r="AO206" s="275"/>
      <c r="AP206" s="273"/>
      <c r="AQ206" s="273"/>
      <c r="AR206" s="273"/>
      <c r="AS206" s="273"/>
      <c r="AT206" s="273"/>
      <c r="AU206" s="273"/>
      <c r="AV206" s="273"/>
      <c r="AW206" s="273"/>
      <c r="AX206" s="273"/>
      <c r="AY206" s="273"/>
    </row>
    <row r="207" spans="1:51" s="10" customFormat="1" ht="25" customHeight="1" x14ac:dyDescent="0.2">
      <c r="A207" s="275"/>
      <c r="B207" s="275"/>
      <c r="C207" s="275"/>
      <c r="D207" s="275"/>
      <c r="E207" s="275"/>
      <c r="F207" s="275"/>
      <c r="G207" s="275"/>
      <c r="H207" s="275"/>
      <c r="I207" s="275"/>
      <c r="J207" s="275"/>
      <c r="K207" s="275"/>
      <c r="L207" s="275"/>
      <c r="M207" s="275"/>
      <c r="N207" s="275"/>
      <c r="O207" s="275"/>
      <c r="P207" s="275"/>
      <c r="Q207" s="275"/>
      <c r="R207" s="275"/>
      <c r="S207" s="275"/>
      <c r="T207" s="275"/>
      <c r="U207" s="275"/>
      <c r="V207" s="275"/>
      <c r="W207" s="275"/>
      <c r="X207" s="275"/>
      <c r="Y207" s="275"/>
      <c r="Z207" s="275"/>
      <c r="AA207" s="275"/>
      <c r="AB207" s="275"/>
      <c r="AC207" s="275"/>
      <c r="AD207" s="275"/>
      <c r="AE207" s="275"/>
      <c r="AF207" s="275"/>
      <c r="AG207" s="275"/>
      <c r="AH207" s="275"/>
      <c r="AI207" s="275"/>
      <c r="AJ207" s="275"/>
      <c r="AK207" s="275"/>
      <c r="AL207" s="275"/>
      <c r="AM207" s="275"/>
      <c r="AN207" s="275"/>
      <c r="AO207" s="275"/>
      <c r="AP207" s="273"/>
      <c r="AQ207" s="273"/>
      <c r="AR207" s="273"/>
      <c r="AS207" s="273"/>
      <c r="AT207" s="273"/>
      <c r="AU207" s="273"/>
      <c r="AV207" s="273"/>
      <c r="AW207" s="273"/>
      <c r="AX207" s="273"/>
      <c r="AY207" s="273"/>
    </row>
    <row r="208" spans="1:51" s="10" customFormat="1" ht="25" customHeight="1" x14ac:dyDescent="0.2">
      <c r="A208" s="275"/>
      <c r="B208" s="275"/>
      <c r="C208" s="275"/>
      <c r="D208" s="275"/>
      <c r="E208" s="275"/>
      <c r="F208" s="275"/>
      <c r="G208" s="275"/>
      <c r="H208" s="275"/>
      <c r="I208" s="275"/>
      <c r="J208" s="275"/>
      <c r="K208" s="275"/>
      <c r="L208" s="275"/>
      <c r="M208" s="275"/>
      <c r="N208" s="275"/>
      <c r="O208" s="275"/>
      <c r="P208" s="275"/>
      <c r="Q208" s="275"/>
      <c r="R208" s="275"/>
      <c r="S208" s="275"/>
      <c r="T208" s="275"/>
      <c r="U208" s="275"/>
      <c r="V208" s="275"/>
      <c r="W208" s="275"/>
      <c r="X208" s="275"/>
      <c r="Y208" s="275"/>
      <c r="Z208" s="275"/>
      <c r="AA208" s="275"/>
      <c r="AB208" s="275"/>
      <c r="AC208" s="275"/>
      <c r="AD208" s="275"/>
      <c r="AE208" s="275"/>
      <c r="AF208" s="275"/>
      <c r="AG208" s="275"/>
      <c r="AH208" s="275"/>
      <c r="AI208" s="275"/>
      <c r="AJ208" s="275"/>
      <c r="AK208" s="275"/>
      <c r="AL208" s="275"/>
      <c r="AM208" s="275"/>
      <c r="AN208" s="275"/>
      <c r="AO208" s="275"/>
      <c r="AP208" s="273"/>
      <c r="AQ208" s="273"/>
      <c r="AR208" s="273"/>
      <c r="AS208" s="273"/>
      <c r="AT208" s="273"/>
      <c r="AU208" s="273"/>
      <c r="AV208" s="273"/>
      <c r="AW208" s="273"/>
      <c r="AX208" s="273"/>
      <c r="AY208" s="273"/>
    </row>
    <row r="209" spans="1:51" s="10" customFormat="1" ht="25" customHeight="1" x14ac:dyDescent="0.2">
      <c r="A209" s="275"/>
      <c r="B209" s="275"/>
      <c r="C209" s="275"/>
      <c r="D209" s="275"/>
      <c r="E209" s="275"/>
      <c r="F209" s="275"/>
      <c r="G209" s="275"/>
      <c r="H209" s="275"/>
      <c r="I209" s="275"/>
      <c r="J209" s="275"/>
      <c r="K209" s="275"/>
      <c r="L209" s="275"/>
      <c r="M209" s="275"/>
      <c r="N209" s="275"/>
      <c r="O209" s="275"/>
      <c r="P209" s="275"/>
      <c r="Q209" s="275"/>
      <c r="R209" s="275"/>
      <c r="S209" s="275"/>
      <c r="T209" s="275"/>
      <c r="U209" s="275"/>
      <c r="V209" s="275"/>
      <c r="W209" s="275"/>
      <c r="X209" s="275"/>
      <c r="Y209" s="275"/>
      <c r="Z209" s="275"/>
      <c r="AA209" s="275"/>
      <c r="AB209" s="275"/>
      <c r="AC209" s="275"/>
      <c r="AD209" s="275"/>
      <c r="AE209" s="275"/>
      <c r="AF209" s="275"/>
      <c r="AG209" s="275"/>
      <c r="AH209" s="275"/>
      <c r="AI209" s="275"/>
      <c r="AJ209" s="275"/>
      <c r="AK209" s="275"/>
      <c r="AL209" s="275"/>
      <c r="AM209" s="275"/>
      <c r="AN209" s="275"/>
      <c r="AO209" s="275"/>
      <c r="AP209" s="273"/>
      <c r="AQ209" s="273"/>
      <c r="AR209" s="273"/>
      <c r="AS209" s="273"/>
      <c r="AT209" s="273"/>
      <c r="AU209" s="273"/>
      <c r="AV209" s="273"/>
      <c r="AW209" s="273"/>
      <c r="AX209" s="273"/>
      <c r="AY209" s="273"/>
    </row>
    <row r="210" spans="1:51" s="10" customFormat="1" ht="25" customHeight="1" x14ac:dyDescent="0.2">
      <c r="A210" s="275"/>
      <c r="B210" s="275"/>
      <c r="C210" s="275"/>
      <c r="D210" s="275"/>
      <c r="E210" s="275"/>
      <c r="F210" s="275"/>
      <c r="G210" s="275"/>
      <c r="H210" s="275"/>
      <c r="I210" s="275"/>
      <c r="J210" s="275"/>
      <c r="K210" s="275"/>
      <c r="L210" s="275"/>
      <c r="M210" s="275"/>
      <c r="N210" s="275"/>
      <c r="O210" s="275"/>
      <c r="P210" s="275"/>
      <c r="Q210" s="275"/>
      <c r="R210" s="275"/>
      <c r="S210" s="275"/>
      <c r="T210" s="275"/>
      <c r="U210" s="275"/>
      <c r="V210" s="275"/>
      <c r="W210" s="275"/>
      <c r="X210" s="275"/>
      <c r="Y210" s="275"/>
      <c r="Z210" s="275"/>
      <c r="AA210" s="275"/>
      <c r="AB210" s="275"/>
      <c r="AC210" s="275"/>
      <c r="AD210" s="275"/>
      <c r="AE210" s="275"/>
      <c r="AF210" s="275"/>
      <c r="AG210" s="275"/>
      <c r="AH210" s="275"/>
      <c r="AI210" s="275"/>
      <c r="AJ210" s="275"/>
      <c r="AK210" s="275"/>
      <c r="AL210" s="275"/>
      <c r="AM210" s="275"/>
      <c r="AN210" s="275"/>
      <c r="AO210" s="275"/>
      <c r="AP210" s="273"/>
      <c r="AQ210" s="273"/>
      <c r="AR210" s="273"/>
      <c r="AS210" s="273"/>
      <c r="AT210" s="273"/>
      <c r="AU210" s="273"/>
      <c r="AV210" s="273"/>
      <c r="AW210" s="273"/>
      <c r="AX210" s="273"/>
      <c r="AY210" s="273"/>
    </row>
    <row r="211" spans="1:51" s="10" customFormat="1" ht="25" customHeight="1" x14ac:dyDescent="0.2">
      <c r="A211" s="275"/>
      <c r="B211" s="275"/>
      <c r="C211" s="275"/>
      <c r="D211" s="275"/>
      <c r="E211" s="275"/>
      <c r="F211" s="275"/>
      <c r="G211" s="275"/>
      <c r="H211" s="275"/>
      <c r="I211" s="275"/>
      <c r="J211" s="275"/>
      <c r="K211" s="275"/>
      <c r="L211" s="275"/>
      <c r="M211" s="275"/>
      <c r="N211" s="275"/>
      <c r="O211" s="275"/>
      <c r="P211" s="275"/>
      <c r="Q211" s="275"/>
      <c r="R211" s="275"/>
      <c r="S211" s="275"/>
      <c r="T211" s="275"/>
      <c r="U211" s="275"/>
      <c r="V211" s="275"/>
      <c r="W211" s="275"/>
      <c r="X211" s="275"/>
      <c r="Y211" s="275"/>
      <c r="Z211" s="275"/>
      <c r="AA211" s="275"/>
      <c r="AB211" s="275"/>
      <c r="AC211" s="275"/>
      <c r="AD211" s="275"/>
      <c r="AE211" s="275"/>
      <c r="AF211" s="275"/>
      <c r="AG211" s="275"/>
      <c r="AH211" s="275"/>
      <c r="AI211" s="275"/>
      <c r="AJ211" s="275"/>
      <c r="AK211" s="275"/>
      <c r="AL211" s="275"/>
      <c r="AM211" s="275"/>
      <c r="AN211" s="275"/>
      <c r="AO211" s="275"/>
      <c r="AP211" s="273"/>
      <c r="AQ211" s="273"/>
      <c r="AR211" s="273"/>
      <c r="AS211" s="273"/>
      <c r="AT211" s="273"/>
      <c r="AU211" s="273"/>
      <c r="AV211" s="273"/>
      <c r="AW211" s="273"/>
      <c r="AX211" s="273"/>
      <c r="AY211" s="273"/>
    </row>
    <row r="212" spans="1:51" s="10" customFormat="1" ht="25" customHeight="1" x14ac:dyDescent="0.2">
      <c r="A212" s="275"/>
      <c r="B212" s="275"/>
      <c r="C212" s="275"/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5"/>
      <c r="U212" s="275"/>
      <c r="V212" s="275"/>
      <c r="W212" s="275"/>
      <c r="X212" s="275"/>
      <c r="Y212" s="275"/>
      <c r="Z212" s="275"/>
      <c r="AA212" s="275"/>
      <c r="AB212" s="275"/>
      <c r="AC212" s="275"/>
      <c r="AD212" s="275"/>
      <c r="AE212" s="275"/>
      <c r="AF212" s="275"/>
      <c r="AG212" s="275"/>
      <c r="AH212" s="275"/>
      <c r="AI212" s="275"/>
      <c r="AJ212" s="275"/>
      <c r="AK212" s="275"/>
      <c r="AL212" s="275"/>
      <c r="AM212" s="275"/>
      <c r="AN212" s="275"/>
      <c r="AO212" s="275"/>
      <c r="AP212" s="273"/>
      <c r="AQ212" s="273"/>
      <c r="AR212" s="273"/>
      <c r="AS212" s="273"/>
      <c r="AT212" s="273"/>
      <c r="AU212" s="273"/>
      <c r="AV212" s="273"/>
      <c r="AW212" s="273"/>
      <c r="AX212" s="273"/>
      <c r="AY212" s="273"/>
    </row>
    <row r="213" spans="1:51" s="10" customFormat="1" ht="25" customHeight="1" x14ac:dyDescent="0.2">
      <c r="A213" s="275"/>
      <c r="B213" s="275"/>
      <c r="C213" s="275"/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5"/>
      <c r="U213" s="275"/>
      <c r="V213" s="275"/>
      <c r="W213" s="275"/>
      <c r="X213" s="275"/>
      <c r="Y213" s="275"/>
      <c r="Z213" s="275"/>
      <c r="AA213" s="275"/>
      <c r="AB213" s="275"/>
      <c r="AC213" s="275"/>
      <c r="AD213" s="275"/>
      <c r="AE213" s="275"/>
      <c r="AF213" s="275"/>
      <c r="AG213" s="275"/>
      <c r="AH213" s="275"/>
      <c r="AI213" s="275"/>
      <c r="AJ213" s="275"/>
      <c r="AK213" s="275"/>
      <c r="AL213" s="275"/>
      <c r="AM213" s="275"/>
      <c r="AN213" s="275"/>
      <c r="AO213" s="275"/>
      <c r="AP213" s="273"/>
      <c r="AQ213" s="273"/>
      <c r="AR213" s="273"/>
      <c r="AS213" s="273"/>
      <c r="AT213" s="273"/>
      <c r="AU213" s="273"/>
      <c r="AV213" s="273"/>
      <c r="AW213" s="273"/>
      <c r="AX213" s="273"/>
      <c r="AY213" s="273"/>
    </row>
    <row r="214" spans="1:51" s="10" customFormat="1" ht="25" customHeight="1" x14ac:dyDescent="0.2">
      <c r="A214" s="275"/>
      <c r="B214" s="275"/>
      <c r="C214" s="275"/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5"/>
      <c r="U214" s="275"/>
      <c r="V214" s="275"/>
      <c r="W214" s="275"/>
      <c r="X214" s="275"/>
      <c r="Y214" s="275"/>
      <c r="Z214" s="275"/>
      <c r="AA214" s="275"/>
      <c r="AB214" s="275"/>
      <c r="AC214" s="275"/>
      <c r="AD214" s="275"/>
      <c r="AE214" s="275"/>
      <c r="AF214" s="275"/>
      <c r="AG214" s="275"/>
      <c r="AH214" s="275"/>
      <c r="AI214" s="275"/>
      <c r="AJ214" s="275"/>
      <c r="AK214" s="275"/>
      <c r="AL214" s="275"/>
      <c r="AM214" s="275"/>
      <c r="AN214" s="275"/>
      <c r="AO214" s="275"/>
      <c r="AP214" s="273"/>
      <c r="AQ214" s="273"/>
      <c r="AR214" s="273"/>
      <c r="AS214" s="273"/>
      <c r="AT214" s="273"/>
      <c r="AU214" s="273"/>
      <c r="AV214" s="273"/>
      <c r="AW214" s="273"/>
      <c r="AX214" s="273"/>
      <c r="AY214" s="273"/>
    </row>
    <row r="215" spans="1:51" s="10" customFormat="1" ht="25" customHeight="1" x14ac:dyDescent="0.2">
      <c r="A215" s="275"/>
      <c r="B215" s="275"/>
      <c r="C215" s="275"/>
      <c r="D215" s="275"/>
      <c r="E215" s="275"/>
      <c r="F215" s="275"/>
      <c r="G215" s="275"/>
      <c r="H215" s="275"/>
      <c r="I215" s="275"/>
      <c r="J215" s="275"/>
      <c r="K215" s="275"/>
      <c r="L215" s="275"/>
      <c r="M215" s="275"/>
      <c r="N215" s="275"/>
      <c r="O215" s="275"/>
      <c r="P215" s="275"/>
      <c r="Q215" s="275"/>
      <c r="R215" s="275"/>
      <c r="S215" s="275"/>
      <c r="T215" s="275"/>
      <c r="U215" s="275"/>
      <c r="V215" s="275"/>
      <c r="W215" s="275"/>
      <c r="X215" s="275"/>
      <c r="Y215" s="275"/>
      <c r="Z215" s="275"/>
      <c r="AA215" s="275"/>
      <c r="AB215" s="275"/>
      <c r="AC215" s="275"/>
      <c r="AD215" s="275"/>
      <c r="AE215" s="275"/>
      <c r="AF215" s="275"/>
      <c r="AG215" s="275"/>
      <c r="AH215" s="275"/>
      <c r="AI215" s="275"/>
      <c r="AJ215" s="275"/>
      <c r="AK215" s="275"/>
      <c r="AL215" s="275"/>
      <c r="AM215" s="275"/>
      <c r="AN215" s="275"/>
      <c r="AO215" s="275"/>
      <c r="AP215" s="273"/>
      <c r="AQ215" s="273"/>
      <c r="AR215" s="273"/>
      <c r="AS215" s="273"/>
      <c r="AT215" s="273"/>
      <c r="AU215" s="273"/>
      <c r="AV215" s="273"/>
      <c r="AW215" s="273"/>
      <c r="AX215" s="273"/>
      <c r="AY215" s="273"/>
    </row>
    <row r="216" spans="1:51" s="10" customFormat="1" ht="25" customHeight="1" x14ac:dyDescent="0.2">
      <c r="A216" s="275"/>
      <c r="B216" s="275"/>
      <c r="C216" s="275"/>
      <c r="D216" s="275"/>
      <c r="E216" s="275"/>
      <c r="F216" s="275"/>
      <c r="G216" s="275"/>
      <c r="H216" s="275"/>
      <c r="I216" s="275"/>
      <c r="J216" s="275"/>
      <c r="K216" s="275"/>
      <c r="L216" s="275"/>
      <c r="M216" s="275"/>
      <c r="N216" s="275"/>
      <c r="O216" s="275"/>
      <c r="P216" s="275"/>
      <c r="Q216" s="275"/>
      <c r="R216" s="275"/>
      <c r="S216" s="275"/>
      <c r="T216" s="275"/>
      <c r="U216" s="275"/>
      <c r="V216" s="275"/>
      <c r="W216" s="275"/>
      <c r="X216" s="275"/>
      <c r="Y216" s="275"/>
      <c r="Z216" s="275"/>
      <c r="AA216" s="275"/>
      <c r="AB216" s="275"/>
      <c r="AC216" s="275"/>
      <c r="AD216" s="275"/>
      <c r="AE216" s="275"/>
      <c r="AF216" s="275"/>
      <c r="AG216" s="275"/>
      <c r="AH216" s="275"/>
      <c r="AI216" s="275"/>
      <c r="AJ216" s="275"/>
      <c r="AK216" s="275"/>
      <c r="AL216" s="275"/>
      <c r="AM216" s="275"/>
      <c r="AN216" s="275"/>
      <c r="AO216" s="275"/>
      <c r="AP216" s="273"/>
      <c r="AQ216" s="273"/>
      <c r="AR216" s="273"/>
      <c r="AS216" s="273"/>
      <c r="AT216" s="273"/>
      <c r="AU216" s="273"/>
      <c r="AV216" s="273"/>
      <c r="AW216" s="273"/>
      <c r="AX216" s="273"/>
      <c r="AY216" s="273"/>
    </row>
    <row r="217" spans="1:51" s="10" customFormat="1" ht="25" customHeight="1" x14ac:dyDescent="0.2">
      <c r="A217" s="275"/>
      <c r="B217" s="275"/>
      <c r="C217" s="275"/>
      <c r="D217" s="275"/>
      <c r="E217" s="275"/>
      <c r="F217" s="275"/>
      <c r="G217" s="275"/>
      <c r="H217" s="275"/>
      <c r="I217" s="275"/>
      <c r="J217" s="275"/>
      <c r="K217" s="275"/>
      <c r="L217" s="275"/>
      <c r="M217" s="275"/>
      <c r="N217" s="275"/>
      <c r="O217" s="275"/>
      <c r="P217" s="275"/>
      <c r="Q217" s="275"/>
      <c r="R217" s="275"/>
      <c r="S217" s="275"/>
      <c r="T217" s="275"/>
      <c r="U217" s="275"/>
      <c r="V217" s="275"/>
      <c r="W217" s="275"/>
      <c r="X217" s="275"/>
      <c r="Y217" s="275"/>
      <c r="Z217" s="275"/>
      <c r="AA217" s="275"/>
      <c r="AB217" s="275"/>
      <c r="AC217" s="275"/>
      <c r="AD217" s="275"/>
      <c r="AE217" s="275"/>
      <c r="AF217" s="275"/>
      <c r="AG217" s="275"/>
      <c r="AH217" s="275"/>
      <c r="AI217" s="275"/>
      <c r="AJ217" s="275"/>
      <c r="AK217" s="275"/>
      <c r="AL217" s="275"/>
      <c r="AM217" s="275"/>
      <c r="AN217" s="275"/>
      <c r="AO217" s="275"/>
      <c r="AP217" s="273"/>
      <c r="AQ217" s="273"/>
      <c r="AR217" s="273"/>
      <c r="AS217" s="273"/>
      <c r="AT217" s="273"/>
      <c r="AU217" s="273"/>
      <c r="AV217" s="273"/>
      <c r="AW217" s="273"/>
      <c r="AX217" s="273"/>
      <c r="AY217" s="273"/>
    </row>
    <row r="218" spans="1:51" s="10" customFormat="1" ht="25" customHeight="1" x14ac:dyDescent="0.2">
      <c r="A218" s="275"/>
      <c r="B218" s="275"/>
      <c r="C218" s="275"/>
      <c r="D218" s="275"/>
      <c r="E218" s="275"/>
      <c r="F218" s="275"/>
      <c r="G218" s="275"/>
      <c r="H218" s="275"/>
      <c r="I218" s="275"/>
      <c r="J218" s="275"/>
      <c r="K218" s="275"/>
      <c r="L218" s="275"/>
      <c r="M218" s="275"/>
      <c r="N218" s="275"/>
      <c r="O218" s="275"/>
      <c r="P218" s="275"/>
      <c r="Q218" s="275"/>
      <c r="R218" s="275"/>
      <c r="S218" s="275"/>
      <c r="T218" s="275"/>
      <c r="U218" s="275"/>
      <c r="V218" s="275"/>
      <c r="W218" s="275"/>
      <c r="X218" s="275"/>
      <c r="Y218" s="275"/>
      <c r="Z218" s="275"/>
      <c r="AA218" s="275"/>
      <c r="AB218" s="275"/>
      <c r="AC218" s="275"/>
      <c r="AD218" s="275"/>
      <c r="AE218" s="275"/>
      <c r="AF218" s="275"/>
      <c r="AG218" s="275"/>
      <c r="AH218" s="275"/>
      <c r="AI218" s="275"/>
      <c r="AJ218" s="275"/>
      <c r="AK218" s="275"/>
      <c r="AL218" s="275"/>
      <c r="AM218" s="275"/>
      <c r="AN218" s="275"/>
      <c r="AO218" s="275"/>
      <c r="AP218" s="273"/>
      <c r="AQ218" s="273"/>
      <c r="AR218" s="273"/>
      <c r="AS218" s="273"/>
      <c r="AT218" s="273"/>
      <c r="AU218" s="273"/>
      <c r="AV218" s="273"/>
      <c r="AW218" s="273"/>
      <c r="AX218" s="273"/>
      <c r="AY218" s="273"/>
    </row>
    <row r="219" spans="1:51" s="10" customFormat="1" ht="25" customHeight="1" x14ac:dyDescent="0.2">
      <c r="A219" s="275"/>
      <c r="B219" s="275"/>
      <c r="C219" s="275"/>
      <c r="D219" s="275"/>
      <c r="E219" s="275"/>
      <c r="F219" s="275"/>
      <c r="G219" s="275"/>
      <c r="H219" s="275"/>
      <c r="I219" s="275"/>
      <c r="J219" s="275"/>
      <c r="K219" s="275"/>
      <c r="L219" s="275"/>
      <c r="M219" s="275"/>
      <c r="N219" s="275"/>
      <c r="O219" s="275"/>
      <c r="P219" s="275"/>
      <c r="Q219" s="275"/>
      <c r="R219" s="275"/>
      <c r="S219" s="275"/>
      <c r="T219" s="275"/>
      <c r="U219" s="275"/>
      <c r="V219" s="275"/>
      <c r="W219" s="275"/>
      <c r="X219" s="275"/>
      <c r="Y219" s="275"/>
      <c r="Z219" s="275"/>
      <c r="AA219" s="275"/>
      <c r="AB219" s="275"/>
      <c r="AC219" s="275"/>
      <c r="AD219" s="275"/>
      <c r="AE219" s="275"/>
      <c r="AF219" s="275"/>
      <c r="AG219" s="275"/>
      <c r="AH219" s="275"/>
      <c r="AI219" s="275"/>
      <c r="AJ219" s="275"/>
      <c r="AK219" s="275"/>
      <c r="AL219" s="275"/>
      <c r="AM219" s="275"/>
      <c r="AN219" s="275"/>
      <c r="AO219" s="275"/>
      <c r="AP219" s="273"/>
      <c r="AQ219" s="273"/>
      <c r="AR219" s="273"/>
      <c r="AS219" s="273"/>
      <c r="AT219" s="273"/>
      <c r="AU219" s="273"/>
      <c r="AV219" s="273"/>
      <c r="AW219" s="273"/>
      <c r="AX219" s="273"/>
      <c r="AY219" s="273"/>
    </row>
    <row r="220" spans="1:51" s="10" customFormat="1" ht="25" customHeight="1" x14ac:dyDescent="0.2">
      <c r="A220" s="275"/>
      <c r="B220" s="275"/>
      <c r="C220" s="275"/>
      <c r="D220" s="275"/>
      <c r="E220" s="275"/>
      <c r="F220" s="275"/>
      <c r="G220" s="275"/>
      <c r="H220" s="275"/>
      <c r="I220" s="275"/>
      <c r="J220" s="275"/>
      <c r="K220" s="275"/>
      <c r="L220" s="275"/>
      <c r="M220" s="275"/>
      <c r="N220" s="275"/>
      <c r="O220" s="275"/>
      <c r="P220" s="275"/>
      <c r="Q220" s="275"/>
      <c r="R220" s="275"/>
      <c r="S220" s="275"/>
      <c r="T220" s="275"/>
      <c r="U220" s="275"/>
      <c r="V220" s="275"/>
      <c r="W220" s="275"/>
      <c r="X220" s="275"/>
      <c r="Y220" s="275"/>
      <c r="Z220" s="275"/>
      <c r="AA220" s="275"/>
      <c r="AB220" s="275"/>
      <c r="AC220" s="275"/>
      <c r="AD220" s="275"/>
      <c r="AE220" s="275"/>
      <c r="AF220" s="275"/>
      <c r="AG220" s="275"/>
      <c r="AH220" s="275"/>
      <c r="AI220" s="275"/>
      <c r="AJ220" s="275"/>
      <c r="AK220" s="275"/>
      <c r="AL220" s="275"/>
      <c r="AM220" s="275"/>
      <c r="AN220" s="275"/>
      <c r="AO220" s="275"/>
      <c r="AP220" s="273"/>
      <c r="AQ220" s="273"/>
      <c r="AR220" s="273"/>
      <c r="AS220" s="273"/>
      <c r="AT220" s="273"/>
      <c r="AU220" s="273"/>
      <c r="AV220" s="273"/>
      <c r="AW220" s="273"/>
      <c r="AX220" s="273"/>
      <c r="AY220" s="273"/>
    </row>
    <row r="221" spans="1:51" s="10" customFormat="1" ht="25" customHeight="1" x14ac:dyDescent="0.2">
      <c r="A221" s="275"/>
      <c r="B221" s="275"/>
      <c r="C221" s="275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/>
      <c r="N221" s="275"/>
      <c r="O221" s="275"/>
      <c r="P221" s="275"/>
      <c r="Q221" s="275"/>
      <c r="R221" s="275"/>
      <c r="S221" s="275"/>
      <c r="T221" s="275"/>
      <c r="U221" s="275"/>
      <c r="V221" s="275"/>
      <c r="W221" s="275"/>
      <c r="X221" s="275"/>
      <c r="Y221" s="275"/>
      <c r="Z221" s="275"/>
      <c r="AA221" s="275"/>
      <c r="AB221" s="275"/>
      <c r="AC221" s="275"/>
      <c r="AD221" s="275"/>
      <c r="AE221" s="275"/>
      <c r="AF221" s="275"/>
      <c r="AG221" s="275"/>
      <c r="AH221" s="275"/>
      <c r="AI221" s="275"/>
      <c r="AJ221" s="275"/>
      <c r="AK221" s="275"/>
      <c r="AL221" s="275"/>
      <c r="AM221" s="275"/>
      <c r="AN221" s="275"/>
      <c r="AO221" s="275"/>
      <c r="AP221" s="273"/>
      <c r="AQ221" s="273"/>
      <c r="AR221" s="273"/>
      <c r="AS221" s="273"/>
      <c r="AT221" s="273"/>
      <c r="AU221" s="273"/>
      <c r="AV221" s="273"/>
      <c r="AW221" s="273"/>
      <c r="AX221" s="273"/>
      <c r="AY221" s="273"/>
    </row>
    <row r="222" spans="1:51" s="10" customFormat="1" ht="25" customHeight="1" x14ac:dyDescent="0.2">
      <c r="A222" s="275"/>
      <c r="B222" s="275"/>
      <c r="C222" s="275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275"/>
      <c r="AF222" s="275"/>
      <c r="AG222" s="275"/>
      <c r="AH222" s="275"/>
      <c r="AI222" s="275"/>
      <c r="AJ222" s="275"/>
      <c r="AK222" s="275"/>
      <c r="AL222" s="275"/>
      <c r="AM222" s="275"/>
      <c r="AN222" s="275"/>
      <c r="AO222" s="275"/>
      <c r="AP222" s="273"/>
      <c r="AQ222" s="273"/>
      <c r="AR222" s="273"/>
      <c r="AS222" s="273"/>
      <c r="AT222" s="273"/>
      <c r="AU222" s="273"/>
      <c r="AV222" s="273"/>
      <c r="AW222" s="273"/>
      <c r="AX222" s="273"/>
      <c r="AY222" s="273"/>
    </row>
    <row r="223" spans="1:51" s="10" customFormat="1" ht="25" customHeight="1" x14ac:dyDescent="0.2">
      <c r="A223" s="275"/>
      <c r="B223" s="275"/>
      <c r="C223" s="275"/>
      <c r="D223" s="275"/>
      <c r="E223" s="275"/>
      <c r="F223" s="275"/>
      <c r="G223" s="275"/>
      <c r="H223" s="275"/>
      <c r="I223" s="275"/>
      <c r="J223" s="275"/>
      <c r="K223" s="275"/>
      <c r="L223" s="275"/>
      <c r="M223" s="275"/>
      <c r="N223" s="275"/>
      <c r="O223" s="275"/>
      <c r="P223" s="275"/>
      <c r="Q223" s="275"/>
      <c r="R223" s="275"/>
      <c r="S223" s="275"/>
      <c r="T223" s="275"/>
      <c r="U223" s="275"/>
      <c r="V223" s="275"/>
      <c r="W223" s="275"/>
      <c r="X223" s="275"/>
      <c r="Y223" s="275"/>
      <c r="Z223" s="275"/>
      <c r="AA223" s="275"/>
      <c r="AB223" s="275"/>
      <c r="AC223" s="275"/>
      <c r="AD223" s="275"/>
      <c r="AE223" s="275"/>
      <c r="AF223" s="275"/>
      <c r="AG223" s="275"/>
      <c r="AH223" s="275"/>
      <c r="AI223" s="275"/>
      <c r="AJ223" s="275"/>
      <c r="AK223" s="275"/>
      <c r="AL223" s="275"/>
      <c r="AM223" s="275"/>
      <c r="AN223" s="275"/>
      <c r="AO223" s="275"/>
      <c r="AP223" s="273"/>
      <c r="AQ223" s="273"/>
      <c r="AR223" s="273"/>
      <c r="AS223" s="273"/>
      <c r="AT223" s="273"/>
      <c r="AU223" s="273"/>
      <c r="AV223" s="273"/>
      <c r="AW223" s="273"/>
      <c r="AX223" s="273"/>
      <c r="AY223" s="273"/>
    </row>
    <row r="224" spans="1:51" s="10" customFormat="1" ht="25" customHeight="1" x14ac:dyDescent="0.2">
      <c r="A224" s="275"/>
      <c r="B224" s="275"/>
      <c r="C224" s="275"/>
      <c r="D224" s="275"/>
      <c r="E224" s="275"/>
      <c r="F224" s="275"/>
      <c r="G224" s="275"/>
      <c r="H224" s="275"/>
      <c r="I224" s="275"/>
      <c r="J224" s="275"/>
      <c r="K224" s="275"/>
      <c r="L224" s="275"/>
      <c r="M224" s="275"/>
      <c r="N224" s="275"/>
      <c r="O224" s="275"/>
      <c r="P224" s="275"/>
      <c r="Q224" s="275"/>
      <c r="R224" s="275"/>
      <c r="S224" s="275"/>
      <c r="T224" s="275"/>
      <c r="U224" s="275"/>
      <c r="V224" s="275"/>
      <c r="W224" s="275"/>
      <c r="X224" s="275"/>
      <c r="Y224" s="275"/>
      <c r="Z224" s="275"/>
      <c r="AA224" s="275"/>
      <c r="AB224" s="275"/>
      <c r="AC224" s="275"/>
      <c r="AD224" s="275"/>
      <c r="AE224" s="275"/>
      <c r="AF224" s="275"/>
      <c r="AG224" s="275"/>
      <c r="AH224" s="275"/>
      <c r="AI224" s="275"/>
      <c r="AJ224" s="275"/>
      <c r="AK224" s="275"/>
      <c r="AL224" s="275"/>
      <c r="AM224" s="275"/>
      <c r="AN224" s="275"/>
      <c r="AO224" s="275"/>
      <c r="AP224" s="273"/>
      <c r="AQ224" s="273"/>
      <c r="AR224" s="273"/>
      <c r="AS224" s="273"/>
      <c r="AT224" s="273"/>
      <c r="AU224" s="273"/>
      <c r="AV224" s="273"/>
      <c r="AW224" s="273"/>
      <c r="AX224" s="273"/>
      <c r="AY224" s="273"/>
    </row>
    <row r="225" spans="1:51" s="10" customFormat="1" ht="25" customHeight="1" x14ac:dyDescent="0.2">
      <c r="A225" s="275"/>
      <c r="B225" s="275"/>
      <c r="C225" s="275"/>
      <c r="D225" s="275"/>
      <c r="E225" s="275"/>
      <c r="F225" s="275"/>
      <c r="G225" s="275"/>
      <c r="H225" s="275"/>
      <c r="I225" s="275"/>
      <c r="J225" s="275"/>
      <c r="K225" s="275"/>
      <c r="L225" s="275"/>
      <c r="M225" s="275"/>
      <c r="N225" s="275"/>
      <c r="O225" s="275"/>
      <c r="P225" s="275"/>
      <c r="Q225" s="275"/>
      <c r="R225" s="275"/>
      <c r="S225" s="275"/>
      <c r="T225" s="275"/>
      <c r="U225" s="275"/>
      <c r="V225" s="275"/>
      <c r="W225" s="275"/>
      <c r="X225" s="275"/>
      <c r="Y225" s="275"/>
      <c r="Z225" s="275"/>
      <c r="AA225" s="275"/>
      <c r="AB225" s="275"/>
      <c r="AC225" s="275"/>
      <c r="AD225" s="275"/>
      <c r="AE225" s="275"/>
      <c r="AF225" s="275"/>
      <c r="AG225" s="275"/>
      <c r="AH225" s="275"/>
      <c r="AI225" s="275"/>
      <c r="AJ225" s="275"/>
      <c r="AK225" s="275"/>
      <c r="AL225" s="275"/>
      <c r="AM225" s="275"/>
      <c r="AN225" s="275"/>
      <c r="AO225" s="275"/>
      <c r="AP225" s="273"/>
      <c r="AQ225" s="273"/>
      <c r="AR225" s="273"/>
      <c r="AS225" s="273"/>
      <c r="AT225" s="273"/>
      <c r="AU225" s="273"/>
      <c r="AV225" s="273"/>
      <c r="AW225" s="273"/>
      <c r="AX225" s="273"/>
      <c r="AY225" s="273"/>
    </row>
  </sheetData>
  <mergeCells count="21">
    <mergeCell ref="B18:B21"/>
    <mergeCell ref="C18:C21"/>
    <mergeCell ref="D18:D21"/>
    <mergeCell ref="E18:F18"/>
    <mergeCell ref="G18:N18"/>
    <mergeCell ref="M20:M21"/>
    <mergeCell ref="C39:F39"/>
    <mergeCell ref="C41:F42"/>
    <mergeCell ref="G27:K27"/>
    <mergeCell ref="G28:H28"/>
    <mergeCell ref="P18:P21"/>
    <mergeCell ref="E19:E21"/>
    <mergeCell ref="F19:F21"/>
    <mergeCell ref="G19:J19"/>
    <mergeCell ref="K19:K21"/>
    <mergeCell ref="L19:M19"/>
    <mergeCell ref="N19:N21"/>
    <mergeCell ref="G20:H20"/>
    <mergeCell ref="I20:J20"/>
    <mergeCell ref="L20:L21"/>
    <mergeCell ref="O18:O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2"/>
  <sheetViews>
    <sheetView topLeftCell="B18" zoomScale="130" zoomScaleNormal="130" workbookViewId="0">
      <selection activeCell="G27" sqref="G27"/>
    </sheetView>
  </sheetViews>
  <sheetFormatPr baseColWidth="10" defaultRowHeight="15" x14ac:dyDescent="0.2"/>
  <cols>
    <col min="1" max="1" width="2.83203125" style="40" customWidth="1"/>
    <col min="2" max="2" width="22" style="40" customWidth="1"/>
    <col min="3" max="3" width="19.5" style="82" customWidth="1"/>
    <col min="4" max="4" width="13.83203125" style="40" customWidth="1"/>
    <col min="5" max="5" width="20" style="40" customWidth="1"/>
    <col min="6" max="6" width="21.5" style="40" customWidth="1"/>
    <col min="7" max="7" width="27.1640625" style="40" customWidth="1"/>
    <col min="8" max="8" width="17.1640625" style="40" customWidth="1"/>
    <col min="9" max="9" width="18.6640625" style="40" customWidth="1"/>
    <col min="10" max="10" width="28.1640625" style="40" customWidth="1"/>
    <col min="11" max="11" width="23.1640625" style="40" customWidth="1"/>
    <col min="12" max="17" width="15.6640625" style="40" customWidth="1"/>
    <col min="18" max="19" width="11.1640625" style="40" customWidth="1"/>
    <col min="20" max="20" width="13.83203125" style="40" customWidth="1"/>
    <col min="21" max="21" width="17.6640625" style="40" customWidth="1"/>
    <col min="22" max="22" width="11.1640625" style="40" customWidth="1"/>
    <col min="23" max="23" width="17.6640625" style="40" customWidth="1"/>
    <col min="24" max="27" width="11.1640625" style="40" customWidth="1"/>
    <col min="28" max="28" width="17.6640625" style="40" customWidth="1"/>
    <col min="29" max="34" width="11.1640625" style="40" customWidth="1"/>
    <col min="35" max="35" width="11.5" style="40" customWidth="1"/>
    <col min="36" max="36" width="12.33203125" style="40" customWidth="1"/>
    <col min="37" max="37" width="14.5" style="40" customWidth="1"/>
    <col min="38" max="39" width="11.5" style="40"/>
  </cols>
  <sheetData>
    <row r="1" spans="1:39" s="10" customFormat="1" x14ac:dyDescent="0.2">
      <c r="A1" s="35"/>
      <c r="B1" s="35" t="s">
        <v>224</v>
      </c>
      <c r="C1" s="36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</row>
    <row r="2" spans="1:39" s="10" customFormat="1" x14ac:dyDescent="0.2">
      <c r="A2" s="35"/>
      <c r="B2" s="35"/>
      <c r="C2" s="36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</row>
    <row r="3" spans="1:39" s="10" customFormat="1" x14ac:dyDescent="0.2">
      <c r="A3" s="35"/>
      <c r="B3" s="35"/>
      <c r="C3" s="37" t="s">
        <v>231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39" s="10" customFormat="1" x14ac:dyDescent="0.2">
      <c r="A4" s="35"/>
      <c r="B4" s="38" t="s">
        <v>230</v>
      </c>
      <c r="C4" s="39">
        <v>0.75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39" s="10" customFormat="1" x14ac:dyDescent="0.2">
      <c r="A5" s="35"/>
      <c r="B5" s="38" t="s">
        <v>229</v>
      </c>
      <c r="C5" s="39">
        <v>0.25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</row>
    <row r="6" spans="1:39" s="10" customFormat="1" x14ac:dyDescent="0.2">
      <c r="A6" s="35"/>
      <c r="B6" s="38"/>
      <c r="C6" s="37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</row>
    <row r="7" spans="1:39" s="10" customFormat="1" ht="16" thickBot="1" x14ac:dyDescent="0.25">
      <c r="A7" s="35"/>
      <c r="B7" s="35"/>
      <c r="C7" s="36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</row>
    <row r="8" spans="1:39" s="10" customFormat="1" x14ac:dyDescent="0.2">
      <c r="A8" s="35"/>
      <c r="B8" s="624" t="s">
        <v>232</v>
      </c>
      <c r="C8" s="62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</row>
    <row r="9" spans="1:39" s="10" customFormat="1" x14ac:dyDescent="0.2">
      <c r="A9" s="35"/>
      <c r="B9" s="87"/>
      <c r="C9" s="88"/>
      <c r="D9" s="35"/>
      <c r="E9" s="35"/>
      <c r="F9" s="35"/>
      <c r="G9" s="40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</row>
    <row r="10" spans="1:39" s="10" customFormat="1" x14ac:dyDescent="0.2">
      <c r="A10" s="35"/>
      <c r="B10" s="87" t="s">
        <v>233</v>
      </c>
      <c r="C10" s="89">
        <v>25500000</v>
      </c>
      <c r="D10" s="35"/>
      <c r="E10" s="35"/>
      <c r="F10" s="40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</row>
    <row r="11" spans="1:39" s="10" customFormat="1" x14ac:dyDescent="0.2">
      <c r="A11" s="35"/>
      <c r="B11" s="87" t="s">
        <v>222</v>
      </c>
      <c r="C11" s="89">
        <v>19000000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1:39" s="10" customFormat="1" ht="16" thickBot="1" x14ac:dyDescent="0.25">
      <c r="A12" s="35"/>
      <c r="B12" s="87" t="s">
        <v>223</v>
      </c>
      <c r="C12" s="89">
        <v>32000000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</row>
    <row r="13" spans="1:39" s="10" customFormat="1" ht="16" thickBot="1" x14ac:dyDescent="0.25">
      <c r="A13" s="35"/>
      <c r="B13" s="97"/>
      <c r="C13" s="98">
        <f>SUM(C10:C12)</f>
        <v>76500000</v>
      </c>
      <c r="D13" s="90"/>
      <c r="E13" s="90" t="s">
        <v>241</v>
      </c>
      <c r="F13" s="90"/>
      <c r="G13" s="91" t="s">
        <v>242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</row>
    <row r="14" spans="1:39" s="10" customFormat="1" ht="16" thickBot="1" x14ac:dyDescent="0.25">
      <c r="A14" s="35"/>
      <c r="B14" s="35"/>
      <c r="C14" s="36"/>
      <c r="D14" s="35"/>
      <c r="E14" s="35"/>
      <c r="F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</row>
    <row r="15" spans="1:39" s="10" customFormat="1" ht="16" thickBot="1" x14ac:dyDescent="0.25">
      <c r="A15" s="35"/>
      <c r="B15" s="93" t="s">
        <v>234</v>
      </c>
      <c r="C15" s="94">
        <v>11950500</v>
      </c>
      <c r="D15" s="95"/>
      <c r="E15" s="95" t="s">
        <v>240</v>
      </c>
      <c r="F15" s="95"/>
      <c r="G15" s="96" t="s">
        <v>242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</row>
    <row r="16" spans="1:39" s="10" customFormat="1" ht="16" thickBot="1" x14ac:dyDescent="0.25">
      <c r="A16" s="35"/>
      <c r="B16" s="54" t="s">
        <v>243</v>
      </c>
      <c r="C16" s="92">
        <v>0.14285700000000001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</row>
    <row r="17" spans="1:39" s="10" customFormat="1" ht="16" thickBot="1" x14ac:dyDescent="0.25">
      <c r="A17" s="35"/>
      <c r="B17" s="35"/>
      <c r="C17" s="36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</row>
    <row r="18" spans="1:39" s="10" customFormat="1" x14ac:dyDescent="0.2">
      <c r="A18" s="35"/>
      <c r="B18" s="41" t="s">
        <v>219</v>
      </c>
      <c r="C18" s="42" t="s">
        <v>220</v>
      </c>
      <c r="D18" s="43"/>
      <c r="E18" s="4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</row>
    <row r="19" spans="1:39" s="10" customFormat="1" ht="16" thickBot="1" x14ac:dyDescent="0.25">
      <c r="A19" s="35"/>
      <c r="B19" s="45" t="s">
        <v>225</v>
      </c>
      <c r="C19" s="46" t="s">
        <v>226</v>
      </c>
      <c r="D19" s="47" t="s">
        <v>75</v>
      </c>
      <c r="E19" s="48" t="s">
        <v>227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</row>
    <row r="20" spans="1:39" s="10" customFormat="1" x14ac:dyDescent="0.2">
      <c r="A20" s="35"/>
      <c r="B20" s="49" t="s">
        <v>221</v>
      </c>
      <c r="C20" s="50">
        <f>C10*C4</f>
        <v>19125000</v>
      </c>
      <c r="D20" s="49">
        <v>1.036</v>
      </c>
      <c r="E20" s="626">
        <f>C20*D20</f>
        <v>19813500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1:39" s="10" customFormat="1" x14ac:dyDescent="0.2">
      <c r="A21" s="35"/>
      <c r="B21" s="38" t="s">
        <v>222</v>
      </c>
      <c r="C21" s="51">
        <f>C11*C4</f>
        <v>14250000</v>
      </c>
      <c r="D21" s="38">
        <v>1.0169999999999999</v>
      </c>
      <c r="E21" s="626">
        <f t="shared" ref="E21:E22" si="0">C21*D21</f>
        <v>14492249.999999998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1:39" s="10" customFormat="1" ht="16" thickBot="1" x14ac:dyDescent="0.25">
      <c r="A22" s="35"/>
      <c r="B22" s="38" t="s">
        <v>223</v>
      </c>
      <c r="C22" s="52">
        <f>C12*C4</f>
        <v>24000000</v>
      </c>
      <c r="D22" s="53">
        <v>1</v>
      </c>
      <c r="E22" s="626">
        <f t="shared" si="0"/>
        <v>24000000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s="10" customFormat="1" ht="16" thickBot="1" x14ac:dyDescent="0.25">
      <c r="A23" s="35"/>
      <c r="B23" s="54"/>
      <c r="C23" s="55">
        <f>SUM(C20:C22)</f>
        <v>57375000</v>
      </c>
      <c r="D23" s="56"/>
      <c r="E23" s="627">
        <f>SUM(E20:E22)</f>
        <v>58305750</v>
      </c>
      <c r="F23" s="57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</row>
    <row r="24" spans="1:39" s="10" customFormat="1" ht="16" thickBot="1" x14ac:dyDescent="0.25">
      <c r="A24" s="35"/>
      <c r="B24" s="35"/>
      <c r="C24" s="5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</row>
    <row r="25" spans="1:39" s="10" customFormat="1" x14ac:dyDescent="0.2">
      <c r="A25" s="35"/>
      <c r="B25" s="41" t="s">
        <v>228</v>
      </c>
      <c r="C25" s="42" t="s">
        <v>229</v>
      </c>
      <c r="D25" s="43"/>
      <c r="E25" s="4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</row>
    <row r="26" spans="1:39" s="10" customFormat="1" ht="16" thickBot="1" x14ac:dyDescent="0.25">
      <c r="A26" s="35"/>
      <c r="B26" s="45" t="s">
        <v>225</v>
      </c>
      <c r="C26" s="46" t="s">
        <v>226</v>
      </c>
      <c r="D26" s="47" t="s">
        <v>75</v>
      </c>
      <c r="E26" s="48" t="s">
        <v>227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</row>
    <row r="27" spans="1:39" s="10" customFormat="1" x14ac:dyDescent="0.2">
      <c r="A27" s="35"/>
      <c r="B27" s="49" t="s">
        <v>221</v>
      </c>
      <c r="C27" s="50">
        <f>C10*C5</f>
        <v>6375000</v>
      </c>
      <c r="D27" s="49">
        <v>1.036</v>
      </c>
      <c r="E27" s="626">
        <f>C27*D27</f>
        <v>6604500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</row>
    <row r="28" spans="1:39" s="10" customFormat="1" x14ac:dyDescent="0.2">
      <c r="A28" s="35"/>
      <c r="B28" s="38" t="s">
        <v>222</v>
      </c>
      <c r="C28" s="51">
        <f>C11*C5</f>
        <v>4750000</v>
      </c>
      <c r="D28" s="38">
        <v>1.0169999999999999</v>
      </c>
      <c r="E28" s="626">
        <f t="shared" ref="E28:E29" si="1">C28*D28</f>
        <v>4830750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</row>
    <row r="29" spans="1:39" s="10" customFormat="1" ht="16" thickBot="1" x14ac:dyDescent="0.25">
      <c r="A29" s="35"/>
      <c r="B29" s="38" t="s">
        <v>223</v>
      </c>
      <c r="C29" s="52">
        <f>C12*C5</f>
        <v>8000000</v>
      </c>
      <c r="D29" s="53">
        <v>1</v>
      </c>
      <c r="E29" s="626">
        <f t="shared" si="1"/>
        <v>8000000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</row>
    <row r="30" spans="1:39" s="10" customFormat="1" ht="16" thickBot="1" x14ac:dyDescent="0.25">
      <c r="A30" s="35"/>
      <c r="B30" s="54"/>
      <c r="C30" s="55">
        <f>SUM(C27:C29)</f>
        <v>19125000</v>
      </c>
      <c r="D30" s="56"/>
      <c r="E30" s="627">
        <f>SUM(E27:E29)</f>
        <v>19435250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</row>
    <row r="31" spans="1:39" s="10" customFormat="1" x14ac:dyDescent="0.2">
      <c r="A31" s="35"/>
      <c r="B31" s="35"/>
      <c r="C31" s="59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</row>
    <row r="32" spans="1:39" s="10" customFormat="1" x14ac:dyDescent="0.2">
      <c r="A32" s="35"/>
      <c r="B32" s="35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</row>
    <row r="33" spans="1:40" s="10" customFormat="1" x14ac:dyDescent="0.2">
      <c r="A33" s="35"/>
      <c r="B33" s="35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</row>
    <row r="34" spans="1:40" s="10" customFormat="1" x14ac:dyDescent="0.2">
      <c r="A34" s="35"/>
      <c r="B34" s="35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</row>
    <row r="35" spans="1:40" s="10" customFormat="1" x14ac:dyDescent="0.2">
      <c r="A35" s="35"/>
      <c r="B35" s="35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</row>
    <row r="36" spans="1:40" ht="20" x14ac:dyDescent="0.2">
      <c r="A36" s="60"/>
      <c r="B36" s="60" t="s">
        <v>0</v>
      </c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1"/>
    </row>
    <row r="37" spans="1:40" ht="20" x14ac:dyDescent="0.2">
      <c r="A37" s="60"/>
      <c r="B37" s="83" t="s">
        <v>1</v>
      </c>
      <c r="C37" s="84"/>
      <c r="D37" s="83"/>
      <c r="E37" s="83"/>
      <c r="F37" s="83"/>
      <c r="G37" s="83"/>
      <c r="H37" s="83"/>
      <c r="I37" s="83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1"/>
    </row>
    <row r="38" spans="1:40" ht="16" x14ac:dyDescent="0.2">
      <c r="A38" s="11"/>
      <c r="B38" s="85"/>
      <c r="C38" s="86"/>
      <c r="D38" s="85"/>
      <c r="E38" s="85"/>
      <c r="F38" s="85"/>
      <c r="G38" s="85"/>
      <c r="H38" s="85"/>
      <c r="I38" s="85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2"/>
    </row>
    <row r="39" spans="1:40" ht="18" x14ac:dyDescent="0.2">
      <c r="A39" s="60"/>
      <c r="B39" s="83" t="s">
        <v>2</v>
      </c>
      <c r="C39" s="84" t="s">
        <v>3</v>
      </c>
      <c r="D39" s="83"/>
      <c r="E39" s="83"/>
      <c r="F39" s="83"/>
      <c r="G39" s="83"/>
      <c r="H39" s="83"/>
      <c r="I39" s="83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3"/>
    </row>
    <row r="40" spans="1:40" ht="16" x14ac:dyDescent="0.2">
      <c r="A40" s="60"/>
      <c r="B40" s="552" t="s">
        <v>4</v>
      </c>
      <c r="C40" s="567" t="s">
        <v>5</v>
      </c>
      <c r="D40" s="552" t="s">
        <v>6</v>
      </c>
      <c r="E40" s="630" t="s">
        <v>7</v>
      </c>
      <c r="F40" s="568" t="s">
        <v>235</v>
      </c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52" t="s">
        <v>8</v>
      </c>
      <c r="S40" s="552"/>
      <c r="T40" s="552"/>
      <c r="U40" s="552"/>
      <c r="V40" s="552"/>
      <c r="W40" s="552"/>
      <c r="X40" s="552"/>
      <c r="Y40" s="552"/>
      <c r="Z40" s="552"/>
      <c r="AA40" s="552"/>
      <c r="AB40" s="552"/>
      <c r="AC40" s="552"/>
      <c r="AD40" s="552"/>
      <c r="AE40" s="552"/>
      <c r="AF40" s="552"/>
      <c r="AG40" s="552" t="s">
        <v>9</v>
      </c>
      <c r="AH40" s="552" t="s">
        <v>10</v>
      </c>
      <c r="AI40" s="60"/>
      <c r="AJ40" s="60"/>
      <c r="AK40" s="60"/>
      <c r="AL40" s="60"/>
      <c r="AM40" s="60"/>
      <c r="AN40" s="4"/>
    </row>
    <row r="41" spans="1:40" ht="34" customHeight="1" x14ac:dyDescent="0.2">
      <c r="A41" s="60"/>
      <c r="B41" s="552"/>
      <c r="C41" s="567"/>
      <c r="D41" s="552"/>
      <c r="E41" s="630"/>
      <c r="F41" s="552" t="s">
        <v>11</v>
      </c>
      <c r="G41" s="552"/>
      <c r="H41" s="552"/>
      <c r="I41" s="552"/>
      <c r="J41" s="553" t="s">
        <v>12</v>
      </c>
      <c r="K41" s="561"/>
      <c r="L41" s="561"/>
      <c r="M41" s="561"/>
      <c r="N41" s="561"/>
      <c r="O41" s="569"/>
      <c r="P41" s="569"/>
      <c r="Q41" s="570"/>
      <c r="R41" s="553" t="s">
        <v>13</v>
      </c>
      <c r="S41" s="561"/>
      <c r="T41" s="561"/>
      <c r="U41" s="561"/>
      <c r="V41" s="561"/>
      <c r="W41" s="561"/>
      <c r="X41" s="561"/>
      <c r="Y41" s="561"/>
      <c r="Z41" s="554"/>
      <c r="AA41" s="553" t="s">
        <v>14</v>
      </c>
      <c r="AB41" s="561"/>
      <c r="AC41" s="561"/>
      <c r="AD41" s="561"/>
      <c r="AE41" s="554"/>
      <c r="AF41" s="552" t="s">
        <v>15</v>
      </c>
      <c r="AG41" s="552"/>
      <c r="AH41" s="552"/>
      <c r="AI41" s="60"/>
      <c r="AJ41" s="60"/>
      <c r="AK41" s="60"/>
      <c r="AL41" s="60"/>
      <c r="AM41" s="60"/>
      <c r="AN41" s="4"/>
    </row>
    <row r="42" spans="1:40" ht="37" customHeight="1" x14ac:dyDescent="0.2">
      <c r="A42" s="60"/>
      <c r="B42" s="552"/>
      <c r="C42" s="567"/>
      <c r="D42" s="552"/>
      <c r="E42" s="630"/>
      <c r="F42" s="552"/>
      <c r="G42" s="552"/>
      <c r="H42" s="552"/>
      <c r="I42" s="552"/>
      <c r="J42" s="562" t="s">
        <v>16</v>
      </c>
      <c r="K42" s="563"/>
      <c r="L42" s="563"/>
      <c r="M42" s="563"/>
      <c r="N42" s="563"/>
      <c r="O42" s="564" t="s">
        <v>17</v>
      </c>
      <c r="P42" s="558"/>
      <c r="Q42" s="555" t="s">
        <v>18</v>
      </c>
      <c r="R42" s="553" t="s">
        <v>19</v>
      </c>
      <c r="S42" s="561"/>
      <c r="T42" s="561"/>
      <c r="U42" s="561"/>
      <c r="V42" s="561"/>
      <c r="W42" s="554"/>
      <c r="X42" s="553" t="s">
        <v>20</v>
      </c>
      <c r="Y42" s="554"/>
      <c r="Z42" s="555" t="s">
        <v>21</v>
      </c>
      <c r="AA42" s="553" t="s">
        <v>19</v>
      </c>
      <c r="AB42" s="554"/>
      <c r="AC42" s="553" t="s">
        <v>20</v>
      </c>
      <c r="AD42" s="554"/>
      <c r="AE42" s="555" t="s">
        <v>21</v>
      </c>
      <c r="AF42" s="552"/>
      <c r="AG42" s="552"/>
      <c r="AH42" s="552"/>
      <c r="AI42" s="60"/>
      <c r="AJ42" s="60"/>
      <c r="AK42" s="60"/>
      <c r="AL42" s="60"/>
      <c r="AM42" s="60"/>
      <c r="AN42" s="4"/>
    </row>
    <row r="43" spans="1:40" ht="45" customHeight="1" x14ac:dyDescent="0.2">
      <c r="A43" s="60"/>
      <c r="B43" s="552"/>
      <c r="C43" s="567"/>
      <c r="D43" s="552"/>
      <c r="E43" s="630"/>
      <c r="F43" s="552"/>
      <c r="G43" s="552"/>
      <c r="H43" s="552"/>
      <c r="I43" s="552"/>
      <c r="J43" s="555" t="s">
        <v>236</v>
      </c>
      <c r="K43" s="558" t="s">
        <v>22</v>
      </c>
      <c r="L43" s="555" t="s">
        <v>23</v>
      </c>
      <c r="M43" s="555" t="s">
        <v>24</v>
      </c>
      <c r="N43" s="555" t="s">
        <v>25</v>
      </c>
      <c r="O43" s="564" t="s">
        <v>26</v>
      </c>
      <c r="P43" s="555" t="s">
        <v>27</v>
      </c>
      <c r="Q43" s="556"/>
      <c r="R43" s="553" t="s">
        <v>28</v>
      </c>
      <c r="S43" s="554"/>
      <c r="T43" s="637" t="s">
        <v>29</v>
      </c>
      <c r="U43" s="638"/>
      <c r="V43" s="635" t="s">
        <v>30</v>
      </c>
      <c r="W43" s="636"/>
      <c r="X43" s="553" t="s">
        <v>30</v>
      </c>
      <c r="Y43" s="554"/>
      <c r="Z43" s="556"/>
      <c r="AA43" s="552" t="s">
        <v>31</v>
      </c>
      <c r="AB43" s="552" t="s">
        <v>32</v>
      </c>
      <c r="AC43" s="552" t="s">
        <v>31</v>
      </c>
      <c r="AD43" s="552" t="s">
        <v>32</v>
      </c>
      <c r="AE43" s="556"/>
      <c r="AF43" s="552"/>
      <c r="AG43" s="552"/>
      <c r="AH43" s="552"/>
      <c r="AI43" s="60"/>
      <c r="AJ43" s="60"/>
      <c r="AK43" s="60"/>
      <c r="AL43" s="60"/>
      <c r="AM43" s="60"/>
      <c r="AN43" s="4"/>
    </row>
    <row r="44" spans="1:40" ht="16" x14ac:dyDescent="0.2">
      <c r="A44" s="60"/>
      <c r="B44" s="552"/>
      <c r="C44" s="567"/>
      <c r="D44" s="552"/>
      <c r="E44" s="630"/>
      <c r="F44" s="552" t="s">
        <v>33</v>
      </c>
      <c r="G44" s="552" t="s">
        <v>34</v>
      </c>
      <c r="H44" s="552" t="s">
        <v>35</v>
      </c>
      <c r="I44" s="552" t="s">
        <v>36</v>
      </c>
      <c r="J44" s="556"/>
      <c r="K44" s="559"/>
      <c r="L44" s="556"/>
      <c r="M44" s="556"/>
      <c r="N44" s="556"/>
      <c r="O44" s="565"/>
      <c r="P44" s="556"/>
      <c r="Q44" s="556"/>
      <c r="R44" s="552" t="s">
        <v>31</v>
      </c>
      <c r="S44" s="552" t="s">
        <v>32</v>
      </c>
      <c r="T44" s="552" t="s">
        <v>31</v>
      </c>
      <c r="U44" s="552" t="s">
        <v>32</v>
      </c>
      <c r="V44" s="552" t="s">
        <v>31</v>
      </c>
      <c r="W44" s="552" t="s">
        <v>32</v>
      </c>
      <c r="X44" s="552" t="s">
        <v>31</v>
      </c>
      <c r="Y44" s="552" t="s">
        <v>32</v>
      </c>
      <c r="Z44" s="556"/>
      <c r="AA44" s="552"/>
      <c r="AB44" s="552"/>
      <c r="AC44" s="552"/>
      <c r="AD44" s="552"/>
      <c r="AE44" s="556"/>
      <c r="AF44" s="552"/>
      <c r="AG44" s="552"/>
      <c r="AH44" s="552"/>
      <c r="AI44" s="60"/>
      <c r="AJ44" s="60"/>
      <c r="AK44" s="60"/>
      <c r="AL44" s="60"/>
      <c r="AM44" s="60"/>
      <c r="AN44" s="4"/>
    </row>
    <row r="45" spans="1:40" ht="54" customHeight="1" x14ac:dyDescent="0.2">
      <c r="A45" s="60"/>
      <c r="B45" s="552"/>
      <c r="C45" s="567"/>
      <c r="D45" s="552"/>
      <c r="E45" s="630"/>
      <c r="F45" s="552"/>
      <c r="G45" s="552"/>
      <c r="H45" s="552"/>
      <c r="I45" s="552"/>
      <c r="J45" s="557"/>
      <c r="K45" s="560"/>
      <c r="L45" s="557"/>
      <c r="M45" s="557"/>
      <c r="N45" s="557"/>
      <c r="O45" s="566"/>
      <c r="P45" s="557"/>
      <c r="Q45" s="557"/>
      <c r="R45" s="552"/>
      <c r="S45" s="552"/>
      <c r="T45" s="552"/>
      <c r="U45" s="552"/>
      <c r="V45" s="552"/>
      <c r="W45" s="552"/>
      <c r="X45" s="552"/>
      <c r="Y45" s="552"/>
      <c r="Z45" s="557"/>
      <c r="AA45" s="552"/>
      <c r="AB45" s="552"/>
      <c r="AC45" s="552"/>
      <c r="AD45" s="552"/>
      <c r="AE45" s="557"/>
      <c r="AF45" s="552"/>
      <c r="AG45" s="552"/>
      <c r="AH45" s="552"/>
      <c r="AI45" s="60"/>
      <c r="AJ45" s="60"/>
      <c r="AK45" s="60"/>
      <c r="AL45" s="60"/>
      <c r="AM45" s="60"/>
      <c r="AN45" s="4"/>
    </row>
    <row r="46" spans="1:40" ht="16" x14ac:dyDescent="0.2">
      <c r="A46" s="60"/>
      <c r="B46" s="628" t="s">
        <v>37</v>
      </c>
      <c r="C46" s="63" t="s">
        <v>38</v>
      </c>
      <c r="D46" s="62" t="s">
        <v>39</v>
      </c>
      <c r="E46" s="631" t="s">
        <v>40</v>
      </c>
      <c r="F46" s="62" t="s">
        <v>41</v>
      </c>
      <c r="G46" s="62" t="s">
        <v>42</v>
      </c>
      <c r="H46" s="62" t="s">
        <v>43</v>
      </c>
      <c r="I46" s="62" t="s">
        <v>44</v>
      </c>
      <c r="J46" s="62" t="s">
        <v>45</v>
      </c>
      <c r="K46" s="62" t="s">
        <v>46</v>
      </c>
      <c r="L46" s="62" t="s">
        <v>47</v>
      </c>
      <c r="M46" s="62" t="s">
        <v>48</v>
      </c>
      <c r="N46" s="62" t="s">
        <v>49</v>
      </c>
      <c r="O46" s="62" t="s">
        <v>50</v>
      </c>
      <c r="P46" s="62" t="s">
        <v>51</v>
      </c>
      <c r="Q46" s="62" t="s">
        <v>52</v>
      </c>
      <c r="R46" s="62" t="s">
        <v>53</v>
      </c>
      <c r="S46" s="62" t="s">
        <v>54</v>
      </c>
      <c r="T46" s="62" t="s">
        <v>55</v>
      </c>
      <c r="U46" s="62" t="s">
        <v>56</v>
      </c>
      <c r="V46" s="62" t="s">
        <v>57</v>
      </c>
      <c r="W46" s="62" t="s">
        <v>58</v>
      </c>
      <c r="X46" s="62" t="s">
        <v>59</v>
      </c>
      <c r="Y46" s="62" t="s">
        <v>60</v>
      </c>
      <c r="Z46" s="62" t="s">
        <v>61</v>
      </c>
      <c r="AA46" s="62" t="s">
        <v>62</v>
      </c>
      <c r="AB46" s="62" t="s">
        <v>63</v>
      </c>
      <c r="AC46" s="62" t="s">
        <v>64</v>
      </c>
      <c r="AD46" s="62" t="s">
        <v>65</v>
      </c>
      <c r="AE46" s="62" t="s">
        <v>66</v>
      </c>
      <c r="AF46" s="62" t="s">
        <v>67</v>
      </c>
      <c r="AG46" s="62" t="s">
        <v>68</v>
      </c>
      <c r="AH46" s="62" t="s">
        <v>69</v>
      </c>
      <c r="AI46" s="60"/>
      <c r="AJ46" s="60"/>
      <c r="AK46" s="60"/>
      <c r="AL46" s="60"/>
      <c r="AM46" s="60"/>
      <c r="AN46" s="4"/>
    </row>
    <row r="47" spans="1:40" ht="16" x14ac:dyDescent="0.2">
      <c r="A47" s="60"/>
      <c r="B47" s="629">
        <v>45688</v>
      </c>
      <c r="C47" s="376" t="s">
        <v>238</v>
      </c>
      <c r="D47" s="64"/>
      <c r="E47" s="632"/>
      <c r="F47" s="380">
        <v>19813500</v>
      </c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39">
        <v>2830497.1695000003</v>
      </c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2">
        <v>1</v>
      </c>
      <c r="AI47" s="60"/>
      <c r="AJ47" s="60"/>
      <c r="AK47" s="60"/>
      <c r="AL47" s="60"/>
      <c r="AM47" s="60"/>
      <c r="AN47" s="4"/>
    </row>
    <row r="48" spans="1:40" ht="16" x14ac:dyDescent="0.2">
      <c r="A48" s="60"/>
      <c r="B48" s="629">
        <v>45688</v>
      </c>
      <c r="C48" s="375" t="s">
        <v>239</v>
      </c>
      <c r="D48" s="64"/>
      <c r="E48" s="632"/>
      <c r="F48" s="368">
        <v>6604500</v>
      </c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39">
        <v>943499.05650000006</v>
      </c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2">
        <v>2</v>
      </c>
      <c r="AI48" s="60"/>
      <c r="AJ48" s="60"/>
      <c r="AK48" s="60"/>
      <c r="AL48" s="60"/>
      <c r="AM48" s="60"/>
      <c r="AN48" s="4"/>
    </row>
    <row r="49" spans="1:40" ht="16" x14ac:dyDescent="0.2">
      <c r="A49" s="60"/>
      <c r="B49" s="629">
        <v>45716</v>
      </c>
      <c r="C49" s="375" t="s">
        <v>238</v>
      </c>
      <c r="D49" s="64"/>
      <c r="E49" s="632"/>
      <c r="F49" s="368">
        <v>14492249.999999998</v>
      </c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39">
        <v>2070319.3582499998</v>
      </c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2">
        <v>3</v>
      </c>
      <c r="AI49" s="60"/>
      <c r="AJ49" s="60"/>
      <c r="AK49" s="60"/>
      <c r="AL49" s="60"/>
      <c r="AM49" s="60"/>
      <c r="AN49" s="4"/>
    </row>
    <row r="50" spans="1:40" ht="16" x14ac:dyDescent="0.2">
      <c r="A50" s="60"/>
      <c r="B50" s="629">
        <v>45716</v>
      </c>
      <c r="C50" s="375" t="s">
        <v>239</v>
      </c>
      <c r="D50" s="64"/>
      <c r="E50" s="632"/>
      <c r="F50" s="368">
        <v>4830750</v>
      </c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39">
        <v>690106.45275000005</v>
      </c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2">
        <v>4</v>
      </c>
      <c r="AI50" s="60"/>
      <c r="AJ50" s="60"/>
      <c r="AK50" s="60"/>
      <c r="AL50" s="60"/>
      <c r="AM50" s="60"/>
      <c r="AN50" s="4"/>
    </row>
    <row r="51" spans="1:40" ht="20" x14ac:dyDescent="0.2">
      <c r="A51" s="65"/>
      <c r="B51" s="629">
        <v>46021</v>
      </c>
      <c r="C51" s="375" t="s">
        <v>238</v>
      </c>
      <c r="D51" s="66"/>
      <c r="E51" s="633"/>
      <c r="F51" s="368">
        <v>24000000</v>
      </c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40">
        <v>3428568.0000000005</v>
      </c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43">
        <v>5</v>
      </c>
      <c r="AI51" s="65"/>
      <c r="AJ51" s="65"/>
      <c r="AK51" s="65"/>
      <c r="AL51" s="65"/>
      <c r="AM51" s="65"/>
      <c r="AN51" s="5"/>
    </row>
    <row r="52" spans="1:40" ht="20" x14ac:dyDescent="0.2">
      <c r="A52" s="65"/>
      <c r="B52" s="629">
        <v>46022</v>
      </c>
      <c r="C52" s="375" t="s">
        <v>239</v>
      </c>
      <c r="D52" s="67"/>
      <c r="E52" s="634"/>
      <c r="F52" s="368">
        <v>8000000</v>
      </c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41">
        <v>1142856</v>
      </c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44">
        <v>6</v>
      </c>
      <c r="AI52" s="65"/>
      <c r="AJ52" s="65"/>
      <c r="AK52" s="65"/>
      <c r="AL52" s="65"/>
      <c r="AM52" s="65"/>
      <c r="AN52" s="5"/>
    </row>
    <row r="53" spans="1:40" ht="16" x14ac:dyDescent="0.2">
      <c r="A53" s="68"/>
      <c r="B53" s="69"/>
      <c r="C53" s="70"/>
      <c r="D53" s="69"/>
      <c r="E53" s="69"/>
      <c r="F53" s="71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8"/>
      <c r="AJ53" s="68"/>
      <c r="AK53" s="68"/>
      <c r="AL53" s="68"/>
      <c r="AM53" s="68"/>
      <c r="AN53" s="6"/>
    </row>
    <row r="54" spans="1:40" ht="16" x14ac:dyDescent="0.2">
      <c r="A54" s="72"/>
      <c r="C54" s="73" t="s">
        <v>70</v>
      </c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2"/>
      <c r="AJ54" s="72"/>
      <c r="AK54" s="72"/>
      <c r="AL54" s="72"/>
      <c r="AM54" s="72"/>
      <c r="AN54" s="7"/>
    </row>
    <row r="55" spans="1:40" ht="17" thickBot="1" x14ac:dyDescent="0.25">
      <c r="A55" s="72"/>
      <c r="C55" s="76" t="s">
        <v>71</v>
      </c>
      <c r="D55" s="77"/>
      <c r="E55" s="72"/>
      <c r="F55" s="72"/>
      <c r="G55" s="72"/>
      <c r="H55" s="76" t="s">
        <v>72</v>
      </c>
      <c r="I55" s="72"/>
      <c r="J55" s="72"/>
      <c r="K55" s="72"/>
      <c r="L55" s="78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"/>
    </row>
    <row r="56" spans="1:40" ht="30" thickBot="1" x14ac:dyDescent="0.25">
      <c r="A56" s="68"/>
      <c r="B56" s="384" t="s">
        <v>237</v>
      </c>
      <c r="C56" s="385" t="s">
        <v>73</v>
      </c>
      <c r="D56" s="386" t="s">
        <v>74</v>
      </c>
      <c r="E56" s="385" t="s">
        <v>75</v>
      </c>
      <c r="F56" s="387" t="s">
        <v>76</v>
      </c>
      <c r="G56" s="387" t="s">
        <v>77</v>
      </c>
      <c r="H56" s="387" t="s">
        <v>78</v>
      </c>
      <c r="I56" s="385" t="s">
        <v>75</v>
      </c>
      <c r="J56" s="387" t="s">
        <v>79</v>
      </c>
      <c r="K56" s="388" t="s">
        <v>77</v>
      </c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"/>
    </row>
    <row r="57" spans="1:40" ht="16" x14ac:dyDescent="0.2">
      <c r="A57" s="68"/>
      <c r="B57" s="376" t="s">
        <v>238</v>
      </c>
      <c r="C57" s="377">
        <v>45688</v>
      </c>
      <c r="D57" s="378">
        <f>C20</f>
        <v>19125000</v>
      </c>
      <c r="E57" s="379">
        <v>1.036</v>
      </c>
      <c r="F57" s="380">
        <f t="shared" ref="F57:F62" si="2">E57*D57</f>
        <v>19813500</v>
      </c>
      <c r="G57" s="381" t="s">
        <v>244</v>
      </c>
      <c r="H57" s="382">
        <f>F57*C16</f>
        <v>2830497.1695000003</v>
      </c>
      <c r="I57" s="379">
        <v>1.036</v>
      </c>
      <c r="J57" s="382">
        <f>H57*I57</f>
        <v>2932395.0676020002</v>
      </c>
      <c r="K57" s="383" t="s">
        <v>80</v>
      </c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"/>
    </row>
    <row r="58" spans="1:40" ht="16" x14ac:dyDescent="0.2">
      <c r="A58" s="68"/>
      <c r="B58" s="375" t="s">
        <v>239</v>
      </c>
      <c r="C58" s="374">
        <v>45688</v>
      </c>
      <c r="D58" s="366">
        <f>C27</f>
        <v>6375000</v>
      </c>
      <c r="E58" s="367">
        <v>1.036</v>
      </c>
      <c r="F58" s="368">
        <f t="shared" si="2"/>
        <v>6604500</v>
      </c>
      <c r="G58" s="381" t="s">
        <v>244</v>
      </c>
      <c r="H58" s="369">
        <f>F58*C16</f>
        <v>943499.05650000006</v>
      </c>
      <c r="I58" s="367">
        <v>1.036</v>
      </c>
      <c r="J58" s="369">
        <f t="shared" ref="J58:J62" si="3">H58*I58</f>
        <v>977465.02253400011</v>
      </c>
      <c r="K58" s="383" t="s">
        <v>80</v>
      </c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"/>
    </row>
    <row r="59" spans="1:40" ht="16" x14ac:dyDescent="0.2">
      <c r="A59" s="68"/>
      <c r="B59" s="375" t="s">
        <v>238</v>
      </c>
      <c r="C59" s="374">
        <v>45866</v>
      </c>
      <c r="D59" s="366">
        <f>C21</f>
        <v>14250000</v>
      </c>
      <c r="E59" s="367">
        <v>1.0169999999999999</v>
      </c>
      <c r="F59" s="368">
        <f t="shared" si="2"/>
        <v>14492249.999999998</v>
      </c>
      <c r="G59" s="381" t="s">
        <v>244</v>
      </c>
      <c r="H59" s="369">
        <f>F59*C16</f>
        <v>2070319.3582499998</v>
      </c>
      <c r="I59" s="367">
        <v>1.0169999999999999</v>
      </c>
      <c r="J59" s="369">
        <f t="shared" si="3"/>
        <v>2105514.7873402494</v>
      </c>
      <c r="K59" s="383" t="s">
        <v>80</v>
      </c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"/>
    </row>
    <row r="60" spans="1:40" ht="16" x14ac:dyDescent="0.2">
      <c r="A60" s="68"/>
      <c r="B60" s="375" t="s">
        <v>239</v>
      </c>
      <c r="C60" s="374">
        <v>45866</v>
      </c>
      <c r="D60" s="366">
        <f>C28</f>
        <v>4750000</v>
      </c>
      <c r="E60" s="367">
        <v>1.0169999999999999</v>
      </c>
      <c r="F60" s="368">
        <f t="shared" si="2"/>
        <v>4830750</v>
      </c>
      <c r="G60" s="381" t="s">
        <v>244</v>
      </c>
      <c r="H60" s="369">
        <f>F60*C16</f>
        <v>690106.45275000005</v>
      </c>
      <c r="I60" s="367">
        <v>1.0169999999999999</v>
      </c>
      <c r="J60" s="369">
        <f t="shared" si="3"/>
        <v>701838.26244674996</v>
      </c>
      <c r="K60" s="383" t="s">
        <v>80</v>
      </c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"/>
    </row>
    <row r="61" spans="1:40" ht="16" x14ac:dyDescent="0.2">
      <c r="A61" s="68"/>
      <c r="B61" s="375" t="s">
        <v>238</v>
      </c>
      <c r="C61" s="374">
        <v>46021</v>
      </c>
      <c r="D61" s="366">
        <f>C22</f>
        <v>24000000</v>
      </c>
      <c r="E61" s="367">
        <v>1</v>
      </c>
      <c r="F61" s="368">
        <f t="shared" si="2"/>
        <v>24000000</v>
      </c>
      <c r="G61" s="381" t="s">
        <v>244</v>
      </c>
      <c r="H61" s="369">
        <f>F61*C16</f>
        <v>3428568.0000000005</v>
      </c>
      <c r="I61" s="367">
        <v>1</v>
      </c>
      <c r="J61" s="369">
        <f t="shared" si="3"/>
        <v>3428568.0000000005</v>
      </c>
      <c r="K61" s="383" t="s">
        <v>80</v>
      </c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"/>
    </row>
    <row r="62" spans="1:40" ht="16" x14ac:dyDescent="0.2">
      <c r="A62" s="68"/>
      <c r="B62" s="375" t="s">
        <v>239</v>
      </c>
      <c r="C62" s="374">
        <v>46022</v>
      </c>
      <c r="D62" s="366">
        <f>C29</f>
        <v>8000000</v>
      </c>
      <c r="E62" s="367">
        <v>1</v>
      </c>
      <c r="F62" s="368">
        <f t="shared" si="2"/>
        <v>8000000</v>
      </c>
      <c r="G62" s="381" t="s">
        <v>244</v>
      </c>
      <c r="H62" s="369">
        <f>F62*C16</f>
        <v>1142856</v>
      </c>
      <c r="I62" s="367">
        <v>1</v>
      </c>
      <c r="J62" s="369">
        <f t="shared" si="3"/>
        <v>1142856</v>
      </c>
      <c r="K62" s="383" t="s">
        <v>80</v>
      </c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"/>
    </row>
    <row r="63" spans="1:40" ht="17" thickBot="1" x14ac:dyDescent="0.25">
      <c r="A63" s="65"/>
      <c r="B63" s="370"/>
      <c r="C63" s="371" t="s">
        <v>81</v>
      </c>
      <c r="D63" s="372">
        <f>SUM(D57:D62)</f>
        <v>76500000</v>
      </c>
      <c r="E63" s="371"/>
      <c r="F63" s="371">
        <f>SUM(F57:F62)</f>
        <v>77741000</v>
      </c>
      <c r="G63" s="371"/>
      <c r="H63" s="371">
        <f>SUM(H57:H62)</f>
        <v>11105846.037</v>
      </c>
      <c r="I63" s="371"/>
      <c r="J63" s="371">
        <f>SUM(J57:J62)</f>
        <v>11288637.139923001</v>
      </c>
      <c r="K63" s="373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8"/>
    </row>
    <row r="64" spans="1:40" ht="16" x14ac:dyDescent="0.2">
      <c r="A64" s="79"/>
      <c r="B64" s="80"/>
      <c r="C64" s="81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9"/>
    </row>
    <row r="65" spans="1:40" s="10" customFormat="1" ht="16" x14ac:dyDescent="0.2">
      <c r="A65" s="11"/>
      <c r="B65" s="11"/>
      <c r="C65" s="8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2"/>
    </row>
    <row r="66" spans="1:40" s="10" customFormat="1" x14ac:dyDescent="0.2">
      <c r="A66" s="35"/>
      <c r="B66" s="36"/>
      <c r="C66" s="36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</row>
    <row r="67" spans="1:40" s="10" customFormat="1" x14ac:dyDescent="0.2">
      <c r="A67" s="35"/>
      <c r="B67" s="35"/>
      <c r="C67" s="36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</row>
    <row r="68" spans="1:40" s="10" customFormat="1" x14ac:dyDescent="0.2">
      <c r="A68" s="35"/>
      <c r="B68" s="99"/>
      <c r="C68" s="36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</row>
    <row r="69" spans="1:40" s="10" customFormat="1" x14ac:dyDescent="0.2">
      <c r="A69" s="35"/>
      <c r="B69" s="100"/>
      <c r="C69" s="36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</row>
    <row r="70" spans="1:40" s="10" customFormat="1" x14ac:dyDescent="0.2">
      <c r="A70" s="35"/>
      <c r="B70" s="36"/>
      <c r="C70" s="36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</row>
    <row r="71" spans="1:40" s="10" customFormat="1" x14ac:dyDescent="0.2">
      <c r="A71" s="35"/>
      <c r="B71" s="100"/>
      <c r="C71" s="36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</row>
    <row r="72" spans="1:40" s="10" customFormat="1" x14ac:dyDescent="0.2">
      <c r="A72" s="35"/>
      <c r="B72" s="35"/>
      <c r="C72" s="36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40" s="10" customFormat="1" x14ac:dyDescent="0.2">
      <c r="A73" s="35"/>
      <c r="B73" s="35"/>
      <c r="C73" s="36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</row>
    <row r="74" spans="1:40" s="10" customFormat="1" x14ac:dyDescent="0.2">
      <c r="A74" s="35"/>
      <c r="B74" s="35"/>
      <c r="C74" s="36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</row>
    <row r="75" spans="1:40" s="10" customFormat="1" x14ac:dyDescent="0.2">
      <c r="A75" s="35"/>
      <c r="B75" s="35"/>
      <c r="C75" s="36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</row>
    <row r="76" spans="1:40" s="10" customFormat="1" x14ac:dyDescent="0.2">
      <c r="A76" s="35"/>
      <c r="B76" s="35"/>
      <c r="C76" s="36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</row>
    <row r="77" spans="1:40" s="10" customFormat="1" x14ac:dyDescent="0.2">
      <c r="A77" s="35"/>
      <c r="B77" s="35"/>
      <c r="C77" s="36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</row>
    <row r="78" spans="1:40" s="10" customFormat="1" x14ac:dyDescent="0.2">
      <c r="A78" s="35"/>
      <c r="B78" s="35"/>
      <c r="C78" s="36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</row>
    <row r="79" spans="1:40" s="10" customFormat="1" x14ac:dyDescent="0.2">
      <c r="A79" s="35"/>
      <c r="B79" s="35"/>
      <c r="C79" s="36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</row>
    <row r="80" spans="1:40" s="10" customFormat="1" x14ac:dyDescent="0.2">
      <c r="A80" s="35"/>
      <c r="B80" s="35"/>
      <c r="C80" s="36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</row>
    <row r="81" spans="1:39" s="10" customFormat="1" x14ac:dyDescent="0.2">
      <c r="A81" s="35"/>
      <c r="B81" s="35"/>
      <c r="C81" s="36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</row>
    <row r="82" spans="1:39" s="10" customFormat="1" x14ac:dyDescent="0.2">
      <c r="A82" s="35"/>
      <c r="B82" s="35"/>
      <c r="C82" s="36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</row>
  </sheetData>
  <mergeCells count="49">
    <mergeCell ref="B40:B45"/>
    <mergeCell ref="C40:C45"/>
    <mergeCell ref="D40:D45"/>
    <mergeCell ref="E40:E45"/>
    <mergeCell ref="F40:Q40"/>
    <mergeCell ref="F41:I43"/>
    <mergeCell ref="J41:Q41"/>
    <mergeCell ref="F44:F45"/>
    <mergeCell ref="G44:G45"/>
    <mergeCell ref="H44:H45"/>
    <mergeCell ref="I44:I45"/>
    <mergeCell ref="R41:Z41"/>
    <mergeCell ref="AA41:AE41"/>
    <mergeCell ref="AF41:AF45"/>
    <mergeCell ref="J42:N42"/>
    <mergeCell ref="O42:P42"/>
    <mergeCell ref="Q42:Q45"/>
    <mergeCell ref="R42:W42"/>
    <mergeCell ref="X42:Y42"/>
    <mergeCell ref="Z42:Z45"/>
    <mergeCell ref="AA42:AB42"/>
    <mergeCell ref="O43:O45"/>
    <mergeCell ref="P43:P45"/>
    <mergeCell ref="R43:S43"/>
    <mergeCell ref="T44:T45"/>
    <mergeCell ref="U44:U45"/>
    <mergeCell ref="V44:V45"/>
    <mergeCell ref="AG40:AG45"/>
    <mergeCell ref="AH40:AH45"/>
    <mergeCell ref="R40:AF40"/>
    <mergeCell ref="J43:J45"/>
    <mergeCell ref="K43:K45"/>
    <mergeCell ref="L43:L45"/>
    <mergeCell ref="M43:M45"/>
    <mergeCell ref="N43:N45"/>
    <mergeCell ref="W44:W45"/>
    <mergeCell ref="X44:X45"/>
    <mergeCell ref="Y44:Y45"/>
    <mergeCell ref="AC42:AD42"/>
    <mergeCell ref="AE42:AE45"/>
    <mergeCell ref="AD43:AD45"/>
    <mergeCell ref="R44:R45"/>
    <mergeCell ref="S44:S45"/>
    <mergeCell ref="AC43:AC45"/>
    <mergeCell ref="T43:U43"/>
    <mergeCell ref="V43:W43"/>
    <mergeCell ref="X43:Y43"/>
    <mergeCell ref="AA43:AA45"/>
    <mergeCell ref="AB43:AB45"/>
  </mergeCells>
  <phoneticPr fontId="22" type="noConversion"/>
  <pageMargins left="0.7" right="0.7" top="0.75" bottom="0.75" header="0.3" footer="0.3"/>
  <pageSetup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2622-8243-354E-8CA6-25657CC00596}">
  <dimension ref="A2:W12"/>
  <sheetViews>
    <sheetView tabSelected="1" topLeftCell="A3" zoomScale="110" zoomScaleNormal="110" workbookViewId="0">
      <selection activeCell="C10" sqref="C10"/>
    </sheetView>
  </sheetViews>
  <sheetFormatPr baseColWidth="10" defaultRowHeight="15" x14ac:dyDescent="0.2"/>
  <cols>
    <col min="1" max="1" width="48.5" style="10" customWidth="1"/>
    <col min="2" max="2" width="37.1640625" style="10" customWidth="1"/>
    <col min="3" max="3" width="32.6640625" style="10" bestFit="1" customWidth="1"/>
    <col min="4" max="4" width="22.83203125" style="10" customWidth="1"/>
    <col min="5" max="5" width="20.6640625" style="10" customWidth="1"/>
    <col min="6" max="6" width="18.33203125" style="10" customWidth="1"/>
    <col min="7" max="23" width="10.83203125" style="10"/>
  </cols>
  <sheetData>
    <row r="2" spans="1:6" ht="19" x14ac:dyDescent="0.25">
      <c r="B2" s="396" t="s">
        <v>339</v>
      </c>
    </row>
    <row r="7" spans="1:6" ht="18" x14ac:dyDescent="0.2">
      <c r="A7" s="393" t="s">
        <v>344</v>
      </c>
      <c r="B7" s="393"/>
      <c r="C7" s="394"/>
      <c r="D7" s="394"/>
      <c r="E7" s="394"/>
      <c r="F7"/>
    </row>
    <row r="8" spans="1:6" ht="16" x14ac:dyDescent="0.2">
      <c r="A8" s="395" t="s">
        <v>345</v>
      </c>
      <c r="B8" s="395" t="s">
        <v>343</v>
      </c>
      <c r="C8" s="395" t="s">
        <v>346</v>
      </c>
      <c r="D8" s="395" t="s">
        <v>347</v>
      </c>
      <c r="E8" s="395" t="s">
        <v>348</v>
      </c>
    </row>
    <row r="9" spans="1:6" x14ac:dyDescent="0.2">
      <c r="A9" s="389" t="s">
        <v>340</v>
      </c>
      <c r="B9" s="389"/>
      <c r="C9" s="389"/>
      <c r="D9" s="391">
        <v>477200405</v>
      </c>
      <c r="E9" s="389">
        <v>9</v>
      </c>
    </row>
    <row r="10" spans="1:6" x14ac:dyDescent="0.2">
      <c r="A10" s="389" t="s">
        <v>341</v>
      </c>
      <c r="B10" s="389">
        <v>1144</v>
      </c>
      <c r="C10" s="389" t="s">
        <v>349</v>
      </c>
      <c r="D10" s="391">
        <v>147546364</v>
      </c>
      <c r="E10" s="389">
        <v>1</v>
      </c>
    </row>
    <row r="11" spans="1:6" x14ac:dyDescent="0.2">
      <c r="A11" s="389" t="s">
        <v>342</v>
      </c>
      <c r="B11" s="389">
        <v>1674</v>
      </c>
      <c r="C11" s="389" t="s">
        <v>350</v>
      </c>
      <c r="D11" s="392">
        <v>12521867</v>
      </c>
      <c r="E11" s="389">
        <v>2</v>
      </c>
    </row>
    <row r="12" spans="1:6" x14ac:dyDescent="0.2">
      <c r="A12" s="390"/>
      <c r="B12" s="390"/>
      <c r="C12" s="390"/>
      <c r="D12" s="390"/>
      <c r="E12" s="390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3C014-09F0-3243-9DCF-41AAA826F4CA}">
  <dimension ref="A1:AQ10"/>
  <sheetViews>
    <sheetView workbookViewId="0">
      <selection activeCell="F13" sqref="F13"/>
    </sheetView>
  </sheetViews>
  <sheetFormatPr baseColWidth="10" defaultRowHeight="15" x14ac:dyDescent="0.2"/>
  <cols>
    <col min="1" max="1" width="151.83203125" style="10" bestFit="1" customWidth="1"/>
    <col min="2" max="43" width="10.83203125" style="10"/>
  </cols>
  <sheetData>
    <row r="1" spans="1:1" ht="26" x14ac:dyDescent="0.3">
      <c r="A1" s="397" t="s">
        <v>352</v>
      </c>
    </row>
    <row r="3" spans="1:1" ht="31" x14ac:dyDescent="0.35">
      <c r="A3" s="398" t="s">
        <v>351</v>
      </c>
    </row>
    <row r="10" spans="1:1" ht="31" x14ac:dyDescent="0.35">
      <c r="A10" s="398" t="s">
        <v>353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DJ1835</vt:lpstr>
      <vt:lpstr>DJ1837</vt:lpstr>
      <vt:lpstr>DJ1879</vt:lpstr>
      <vt:lpstr>DJ1887</vt:lpstr>
      <vt:lpstr>DJ1943</vt:lpstr>
      <vt:lpstr>DJ1947</vt:lpstr>
      <vt:lpstr>DJ1948</vt:lpstr>
      <vt:lpstr>DJ1926</vt:lpstr>
      <vt:lpstr>DJ1847</vt:lpstr>
      <vt:lpstr>'DJ1837'!section0</vt:lpstr>
      <vt:lpstr>'DJ1835'!section3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fresia carrasco</cp:lastModifiedBy>
  <dcterms:created xsi:type="dcterms:W3CDTF">2026-02-11T15:33:50Z</dcterms:created>
  <dcterms:modified xsi:type="dcterms:W3CDTF">2026-02-13T21:13:17Z</dcterms:modified>
</cp:coreProperties>
</file>